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94.xml" ContentType="application/vnd.ms-excel.controlproperties+xml"/>
  <Override PartName="/xl/drawings/drawing11.xml" ContentType="application/vnd.openxmlformats-officedocument.drawing+xml"/>
  <Override PartName="/xl/ctrlProps/ctrlProp95.xml" ContentType="application/vnd.ms-excel.controlproperties+xml"/>
  <Override PartName="/xl/drawings/drawing12.xml" ContentType="application/vnd.openxmlformats-officedocument.drawing+xml"/>
  <Override PartName="/xl/ctrlProps/ctrlProp96.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97.xml" ContentType="application/vnd.ms-excel.controlproperties+xml"/>
  <Override PartName="/xl/ctrlProps/ctrlProp98.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wr2_powergrid_in/Documents/WR-II RHQ/C&amp;M/Rajesh Singh/E-tender/SRM_/SRM Open/E-1014693 Construction of 25 Nos. New Quarters under ADD Cap at Dehgam SS/Doc for Upload/Pkg1_08 nos Qtrs_B1 B2/Volume III/"/>
    </mc:Choice>
  </mc:AlternateContent>
  <xr:revisionPtr revIDLastSave="116" documentId="13_ncr:1_{42028AC5-8BE9-49DF-BF7C-8F8B8925927C}" xr6:coauthVersionLast="47" xr6:coauthVersionMax="47" xr10:uidLastSave="{6AA2BECC-4BA2-41D4-BC9C-C5B714D73011}"/>
  <bookViews>
    <workbookView xWindow="-120" yWindow="-120" windowWidth="29040" windowHeight="15720" tabRatio="942" activeTab="6" xr2:uid="{00000000-000D-0000-FFFF-FFFF00000000}"/>
  </bookViews>
  <sheets>
    <sheet name="Basic" sheetId="1"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ment 12 " sheetId="18" r:id="rId18"/>
    <sheet name="Attach 12" sheetId="19" state="hidden" r:id="rId19"/>
    <sheet name="Attach 13" sheetId="20" r:id="rId20"/>
    <sheet name="Attach 14" sheetId="21" r:id="rId21"/>
    <sheet name="Attach 14 IP" sheetId="33" r:id="rId22"/>
    <sheet name="Attach 15" sheetId="23" r:id="rId23"/>
    <sheet name="Attach 16 " sheetId="24" r:id="rId24"/>
    <sheet name="Attach 17" sheetId="25" r:id="rId25"/>
    <sheet name="Sheet2" sheetId="28" state="hidden" r:id="rId26"/>
    <sheet name="Attach 19" sheetId="29" r:id="rId27"/>
    <sheet name="Bid Form 1st Envelope " sheetId="30" r:id="rId28"/>
    <sheet name="N to W" sheetId="31" state="hidden" r:id="rId29"/>
    <sheet name="Sheet1" sheetId="32"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A" localSheetId="18">#REF!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11">#REF!</definedName>
    <definedName name="biddername" localSheetId="17">#REF!</definedName>
    <definedName name="biddername" localSheetId="2">#REF!</definedName>
    <definedName name="biddername">#REF!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11">'[4]Attach-3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'[5]Attach QR'!$J$785</definedName>
    <definedName name="BL2AAA" localSheetId="11">'[4]Attach-3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11">'[4]Attach-3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'[5]Attach QR'!$K$785</definedName>
    <definedName name="BL2BBB" localSheetId="11">'[4]Attach-3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11">'[4]Attach-3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'[5]Attach QR'!$L$785</definedName>
    <definedName name="BL2CCC" localSheetId="11">'[4]Attach-3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11">'[4]Attach-3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'[5]Attach QR'!$J$788</definedName>
    <definedName name="BL3AAA" localSheetId="11">'[4]Attach-3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11">'[4]Attach-3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'[5]Attach QR'!$K$788</definedName>
    <definedName name="BL3BBB" localSheetId="11">'[4]Attach-3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11">'[4]Attach-3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'[5]Attach QR'!$L$788</definedName>
    <definedName name="BL3CCC" localSheetId="11">'[4]Attach-3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11">'[4]Attach-3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'[5]Attach QR'!$J$791</definedName>
    <definedName name="BL4AAA" localSheetId="11">'[4]Attach-3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11">'[4]Attach-3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'[5]Attach QR'!$K$791</definedName>
    <definedName name="BL4BBB" localSheetId="11">'[4]Attach-3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11">'[4]Attach-3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'[5]Attach QR'!$L$791</definedName>
    <definedName name="BL4CCC" localSheetId="11">'[4]Attach-3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11">'[4]Attach-3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'[5]Attach QR'!$J$794</definedName>
    <definedName name="BL5AAA" localSheetId="11">'[4]Attach-3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11">'[4]Attach-3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'[5]Attach QR'!$K$794</definedName>
    <definedName name="BL5BBB" localSheetId="11">'[4]Attach-3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11">'[4]Attach-3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'[5]Attach QR'!$L$794</definedName>
    <definedName name="BL5CCC" localSheetId="11">'[4]Attach-3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11">'[4]Attach-3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11">'[4]Attach-3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'[5]Attach QR'!$F$505</definedName>
    <definedName name="CAPA111" localSheetId="11">'[4]Attach-3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11">'[4]Attach-3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11">'[4]Attach-3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'[5]Attach QR'!$I$505</definedName>
    <definedName name="CAPA222" localSheetId="11">'[4]Attach-3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11">'[4]Attach-3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11">'[4]Attach-3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'[5]Attach QR'!$G$651</definedName>
    <definedName name="CAPA333" localSheetId="11">'[4]Attach-3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11">'[4]Attach-3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11">'[4]Attach-3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'[5]Attach QR'!$I$651</definedName>
    <definedName name="CAPA444" localSheetId="11">'[4]Attach-3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11">'[4]Attach-3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11">'[4]Attach-3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'[5]Attach QR'!$D$505</definedName>
    <definedName name="CAPA777" localSheetId="11">'[4]Attach-3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11">'[6]Sch-1a'!#REF!</definedName>
    <definedName name="COO" localSheetId="6">'[7]Sch-1a'!#REF!</definedName>
    <definedName name="COO" localSheetId="4">'[6]Sch-1a'!#REF!</definedName>
    <definedName name="COO" localSheetId="17">'[8]Sch-1a'!#REF!</definedName>
    <definedName name="COO" localSheetId="2">'[6]Sch-1a'!#REF!</definedName>
    <definedName name="COO">'[6]Sch-1a'!#REF!</definedName>
    <definedName name="date" localSheetId="18">#REF!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11">'[4]Attach-3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11">'[4]Attach-3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'[5]Attach QR'!$H$350</definedName>
    <definedName name="MANU111" localSheetId="11">'[4]Attach-3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11">'[4]Attach-3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11">'[4]Attach-3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'[5]Attach QR'!$H$419</definedName>
    <definedName name="MANU222" localSheetId="11">'[4]Attach-3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11">'[4]Attach-3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11">'[4]Attach-3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'[5]Attach QR'!$G$560</definedName>
    <definedName name="MANU333" localSheetId="11">'[4]Attach-3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11">'[4]Attach-3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11">'[4]Attach-3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'[5]Attach QR'!$I$560</definedName>
    <definedName name="MANU444" localSheetId="11">'[4]Attach-3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11">'[4]Attach-3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11">'[4]Attach-3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'[5]Attach QR'!$E$560</definedName>
    <definedName name="MANU555" localSheetId="11">'[4]Attach-3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11">'[4]Attach-3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11">'[4]Attach-3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'[5]Attach QR'!$G$170</definedName>
    <definedName name="PATH111" localSheetId="11">'[4]Attach-3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11">'[4]Attach-3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11">'[4]Attach-3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'[5]Attach QR'!$I$170</definedName>
    <definedName name="PATH222" localSheetId="11">'[4]Attach-3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11">'[4]Attach-3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11">'[4]Attach-3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'[5]Attach QR'!$G$246</definedName>
    <definedName name="PATH333" localSheetId="11">'[4]Attach-3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11">'[4]Attach-3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11">'[4]Attach-3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'[5]Attach QR'!$I$246</definedName>
    <definedName name="PATH444" localSheetId="11">'[4]Attach-3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11">'[4]Attach-3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11">'[4]Attach-3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11">'[4]Attach-3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'[5]Attach QR'!$AO$750</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11">'[4]Attach-3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11">'[4]Attach-3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11">'[4]Attach-3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11">'[4]Attach-3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11">'[4]Attach-3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11">'[4]Attach-3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'[5]Attach QR'!$I$61</definedName>
    <definedName name="PATHJV3" localSheetId="11">'[4]Attach-3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'[5]Attach QR'!$G$61</definedName>
    <definedName name="PATHJV33" localSheetId="11">'[4]Attach-3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'[5]Attach QR'!$E$61</definedName>
    <definedName name="PATHJV333" localSheetId="11">'[4]Attach-3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11">'[4]Attach-3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'[5]Attach QR'!$K$782</definedName>
    <definedName name="PATHJVPR111" localSheetId="11">'[4]Attach-3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11">'[4]Attach-3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'[5]Attach QR'!$L$782</definedName>
    <definedName name="PATHJVPR222" localSheetId="11">'[4]Attach-3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11">'[4]Attach-3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11">'[4]Attach-3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'[5]Attach QR'!$D$651</definedName>
    <definedName name="PATHLA3" localSheetId="11">'[4]Attach-3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11">'[4]Attach-3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'[5]Attach QR'!$J$782</definedName>
    <definedName name="PATHLP3" localSheetId="11">'[4]Attach-3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11">'[4]Attach-3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11'!$A$1:$E$68</definedName>
    <definedName name="_xlnm.Print_Area" localSheetId="18">'Attach 12'!$A$1:$E$42</definedName>
    <definedName name="_xlnm.Print_Area" localSheetId="19">'Attach 13'!$A$1:$E$26</definedName>
    <definedName name="_xlnm.Print_Area" localSheetId="20">'Attach 14'!$A$1:$E$26</definedName>
    <definedName name="_xlnm.Print_Area" localSheetId="22">'Attach 15'!$A$1:$E$88</definedName>
    <definedName name="_xlnm.Print_Area" localSheetId="23">'Attach 16 '!$A$1:$L$96</definedName>
    <definedName name="_xlnm.Print_Area" localSheetId="24">'Attach 17'!$A$1:$E$33</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(QR)'!$A$1:$H$47</definedName>
    <definedName name="_xlnm.Print_Area" localSheetId="4">'Attach-3 (QR)_old'!$A$1:$J$407</definedName>
    <definedName name="_xlnm.Print_Area" localSheetId="17">'Attachment 12 '!$A$1:$E$113</definedName>
    <definedName name="_xlnm.Print_Area" localSheetId="27">'Bid Form 1st Envelope '!$A$1:$F$119</definedName>
    <definedName name="_xlnm.Print_Area" localSheetId="1">Cover!$A$1:$F$28</definedName>
    <definedName name="_xlnm.Print_Area" localSheetId="2">'Names of Bidder'!$B$1:$G$38</definedName>
    <definedName name="_xlnm.Print_Titles" localSheetId="14">'Attach 9'!$18:$18</definedName>
    <definedName name="printedname" localSheetId="18">#REF!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6">'[9]Attach-3 (QR)'!#REF!</definedName>
    <definedName name="sss" localSheetId="17">'[10]Attach-3 (QR)'!#REF!</definedName>
    <definedName name="sss" localSheetId="2">'[11]Attach-3 (QR)'!#REF!</definedName>
    <definedName name="sss">'[11]Attach-3 (QR)'!#REF!</definedName>
    <definedName name="TEST" localSheetId="18">#REF!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11">#REF!</definedName>
    <definedName name="uuu" localSheetId="17">#REF!</definedName>
    <definedName name="uuu" localSheetId="2">#REF!</definedName>
    <definedName name="uuu">#REF!</definedName>
    <definedName name="yyy" localSheetId="18">#REF!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(QR)'!$A$1:$H$47</definedName>
    <definedName name="Z_05855B4F_D61E_4C97_B759_B2F96767F6F8_.wvu.PrintArea" localSheetId="4" hidden="1">'Attach-3 (QR)_old'!$A$1:$H$407</definedName>
    <definedName name="Z_05855B4F_D61E_4C97_B759_B2F96767F6F8_.wvu.PrintArea" localSheetId="27" hidden="1">'Bid Form 1st Envelope '!$A$1:$F$120</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(QR)'!#REF!,'Attach-3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'!$103:$103,'Bid Form 1st Envelope '!$106:$107</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(QR)'!$A$1:$H$47</definedName>
    <definedName name="Z_067EF7EF_2552_42C0_8B2F_9338A16B73EB_.wvu.PrintArea" localSheetId="4" hidden="1">'Attach-3 (QR)_old'!$A$1:$J$407</definedName>
    <definedName name="Z_067EF7EF_2552_42C0_8B2F_9338A16B73EB_.wvu.PrintArea" localSheetId="27" hidden="1">'Bid Form 1st Envelope '!$A$1:$J$119</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(QR)'!#REF!,'Attach-3 (QR)'!#REF!,'Attach-3 (QR)'!#REF!,'Attach-3 (QR)'!#REF!,'Attach-3 (QR)'!#REF!,'Attach-3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'!$28:$29,'Bid Form 1st Envelope '!$103:$103,'Bid Form 1st Envelope '!$106:$107</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(QR)'!$A$1:$H$47</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'!$A$1:$F$120</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(QR)'!$A$1:$H$47</definedName>
    <definedName name="Z_176A4F7E_17B2_43CD_BA12_35A58E9B73EF_.wvu.Rows" localSheetId="6" hidden="1">'Attach-3 (QR)'!$19:$23,'Attach-3 (QR)'!$25:$25,'Attach-3 (QR)'!#REF!,'Attach-3 (QR)'!#REF!,'Attach-3 (QR)'!#REF!,'Attach-3 (QR)'!#REF!,'Attach-3 (QR)'!#REF!,'Attach-3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(QR)'!$A$1:$H$47</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(QR)'!$A$1:$H$47</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'!$A$1:$F$120</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(QR)'!$A$1:$H$47</definedName>
    <definedName name="Z_273BBCBD_8F12_4445_A7CA_FDA7C67AE3D5_.wvu.PrintArea" localSheetId="4" hidden="1">'Attach-3 (QR)_old'!$A$1:$J$407</definedName>
    <definedName name="Z_273BBCBD_8F12_4445_A7CA_FDA7C67AE3D5_.wvu.PrintArea" localSheetId="27" hidden="1">'Bid Form 1st Envelope '!$A$1:$J$119</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(QR)'!#REF!,'Attach-3 (QR)'!#REF!,'Attach-3 (QR)'!#REF!,'Attach-3 (QR)'!#REF!,'Attach-3 (QR)'!#REF!,'Attach-3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'!$28:$29,'Bid Form 1st Envelope '!$103:$103,'Bid Form 1st Envelope '!$106:$107</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(QR)'!$A$1:$H$47</definedName>
    <definedName name="Z_27CB7082_4FAB_46F1_8968_11E3E4A629B2_.wvu.PrintArea" localSheetId="4" hidden="1">'Attach-3 (QR)_old'!$A$1:$J$407</definedName>
    <definedName name="Z_27CB7082_4FAB_46F1_8968_11E3E4A629B2_.wvu.PrintArea" localSheetId="27" hidden="1">'Bid Form 1st Envelope '!$A$1:$J$119</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(QR)'!#REF!,'Attach-3 (QR)'!#REF!,'Attach-3 (QR)'!#REF!,'Attach-3 (QR)'!#REF!,'Attach-3 (QR)'!#REF!,'Attach-3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'!$28:$29,'Bid Form 1st Envelope '!$103:$103,'Bid Form 1st Envelope '!$106:$107</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(QR)'!$A$1:$H$47</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F8E3EE_9674_48D3_AA88_E28CD7FD8EC7_.wvu.Cols" localSheetId="22" hidden="1">'Attach 15'!$H:$H,'Attach 15'!$L:$N</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7"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6" hidden="1">'Attach 19'!$A$1:$E$31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(QR)'!$A$1:$H$47</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27" hidden="1">'Bid Form 1st Envelope '!$A$1:$J$119</definedName>
    <definedName name="Z_28F8E3EE_9674_48D3_AA88_E28CD7FD8EC7_.wvu.PrintArea" localSheetId="1" hidden="1">Cover!$A$1:$F$28</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19'!$13:$13,'Attach 19'!$20:$28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(QR)'!$19:$23,'Attach-3 (QR)'!$25:$25,'Attach-3 (QR)'!#REF!,'Attach-3 (QR)'!#REF!,'Attach-3 (QR)'!#REF!,'Attach-3 (QR)'!#REF!</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27" hidden="1">'Bid Form 1st Envelope '!$22:$23,'Bid Form 1st Envelope '!$28:$29,'Bid Form 1st Envelope '!$103:$103,'Bid Form 1st Envelope '!$106:$107</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'!$A$1:$J$119</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'!$103:$103,'Bid Form 1st Envelope '!$106:$107</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(QR)'!$A$1:$H$47</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(QR)'!#REF!,'Attach-3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(QR)'!$A$1:$H$47</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(QR)'!#REF!,'Attach-3 (QR)'!#REF!,'Attach-3 (QR)'!#REF!,'Attach-3 (QR)'!#REF!,'Attach-3 (QR)'!#REF!</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'!$A$1:$F$120</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'!$A$1:$J$119</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'!$103:$103,'Bid Form 1st Envelope '!$106:$107</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'!$A$1:$F$120</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'!$A$1:$F$120</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'!$A$1:$F$120</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(QR)'!$A$1:$H$47</definedName>
    <definedName name="Z_494F6778_23FE_4AAC_B37D_6C7543FC13B9_.wvu.PrintArea" localSheetId="4" hidden="1">'Attach-3 (QR)_old'!$A$1:$H$407</definedName>
    <definedName name="Z_494F6778_23FE_4AAC_B37D_6C7543FC13B9_.wvu.PrintArea" localSheetId="27" hidden="1">'Bid Form 1st Envelope '!$A$1:$F$120</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2FB945_3A86_4033_AD40_00AF24CF3803_.wvu.Cols" localSheetId="22" hidden="1">'Attach 15'!$H:$H,'Attach 15'!$L:$N</definedName>
    <definedName name="Z_542FB945_3A86_4033_AD40_00AF24CF3803_.wvu.Cols" localSheetId="3" hidden="1">'Attach 3(JV)'!$G:$H</definedName>
    <definedName name="Z_542FB945_3A86_4033_AD40_00AF24CF3803_.wvu.Cols" localSheetId="7" hidden="1">'Attach 4'!$H:$O</definedName>
    <definedName name="Z_542FB945_3A86_4033_AD40_00AF24CF3803_.wvu.Cols" localSheetId="10" hidden="1">'Attach 5'!$H:$H</definedName>
    <definedName name="Z_542FB945_3A86_4033_AD40_00AF24CF3803_.wvu.Cols" localSheetId="11" hidden="1">'Attach 5A'!$H:$H</definedName>
    <definedName name="Z_542FB945_3A86_4033_AD40_00AF24CF3803_.wvu.Cols" localSheetId="12" hidden="1">'Attach 6'!$H:$H</definedName>
    <definedName name="Z_542FB945_3A86_4033_AD40_00AF24CF3803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2FB945_3A86_4033_AD40_00AF24CF3803_.wvu.Cols" localSheetId="4" hidden="1">'Attach-3 (QR)_old'!$J:$AB</definedName>
    <definedName name="Z_542FB945_3A86_4033_AD40_00AF24CF3803_.wvu.Cols" localSheetId="17" hidden="1">'Attachment 12 '!$F:$H</definedName>
    <definedName name="Z_542FB945_3A86_4033_AD40_00AF24CF3803_.wvu.Cols" localSheetId="27" hidden="1">'Bid Form 1st Envelope '!$K:$K,'Bid Form 1st Envelope '!$AA:$AI</definedName>
    <definedName name="Z_542FB945_3A86_4033_AD40_00AF24CF3803_.wvu.Cols" localSheetId="2" hidden="1">'Names of Bidder'!$H:$M,'Names of Bidder'!$O:$O,'Names of Bidder'!$AA:$AB</definedName>
    <definedName name="Z_542FB945_3A86_4033_AD40_00AF24CF3803_.wvu.FilterData" localSheetId="2" hidden="1">'Names of Bidder'!$B$6:$G$19</definedName>
    <definedName name="Z_542FB945_3A86_4033_AD40_00AF24CF3803_.wvu.PrintArea" localSheetId="15" hidden="1">'Attach 10'!$A$1:$F$18</definedName>
    <definedName name="Z_542FB945_3A86_4033_AD40_00AF24CF3803_.wvu.PrintArea" localSheetId="16" hidden="1">'Attach 11'!$A$1:$E$68</definedName>
    <definedName name="Z_542FB945_3A86_4033_AD40_00AF24CF3803_.wvu.PrintArea" localSheetId="18" hidden="1">'Attach 12'!$A$1:$E$42</definedName>
    <definedName name="Z_542FB945_3A86_4033_AD40_00AF24CF3803_.wvu.PrintArea" localSheetId="19" hidden="1">'Attach 13'!$A$1:$E$26</definedName>
    <definedName name="Z_542FB945_3A86_4033_AD40_00AF24CF3803_.wvu.PrintArea" localSheetId="20" hidden="1">'Attach 14'!$A$1:$E$26</definedName>
    <definedName name="Z_542FB945_3A86_4033_AD40_00AF24CF3803_.wvu.PrintArea" localSheetId="22" hidden="1">'Attach 15'!$A$1:$E$88</definedName>
    <definedName name="Z_542FB945_3A86_4033_AD40_00AF24CF3803_.wvu.PrintArea" localSheetId="23" hidden="1">'Attach 16 '!$A$1:$L$96</definedName>
    <definedName name="Z_542FB945_3A86_4033_AD40_00AF24CF3803_.wvu.PrintArea" localSheetId="24" hidden="1">'Attach 17'!$A$1:$E$33</definedName>
    <definedName name="Z_542FB945_3A86_4033_AD40_00AF24CF3803_.wvu.PrintArea" localSheetId="26" hidden="1">'Attach 19'!$A$1:$E$31</definedName>
    <definedName name="Z_542FB945_3A86_4033_AD40_00AF24CF3803_.wvu.PrintArea" localSheetId="3" hidden="1">'Attach 3(JV)'!$A$1:$E$26</definedName>
    <definedName name="Z_542FB945_3A86_4033_AD40_00AF24CF3803_.wvu.PrintArea" localSheetId="5" hidden="1">'Attach 3(QR)'!$A$1:$E$28</definedName>
    <definedName name="Z_542FB945_3A86_4033_AD40_00AF24CF3803_.wvu.PrintArea" localSheetId="7" hidden="1">'Attach 4'!$A$1:$G$25</definedName>
    <definedName name="Z_542FB945_3A86_4033_AD40_00AF24CF3803_.wvu.PrintArea" localSheetId="8" hidden="1">'Attach 4 (A)'!$A$1:$E$27</definedName>
    <definedName name="Z_542FB945_3A86_4033_AD40_00AF24CF3803_.wvu.PrintArea" localSheetId="9" hidden="1">'Attach 4 (B)'!$A$1:$E$26</definedName>
    <definedName name="Z_542FB945_3A86_4033_AD40_00AF24CF3803_.wvu.PrintArea" localSheetId="10" hidden="1">'Attach 5'!$A$1:$E$108</definedName>
    <definedName name="Z_542FB945_3A86_4033_AD40_00AF24CF3803_.wvu.PrintArea" localSheetId="11" hidden="1">'Attach 5A'!$A$1:$E$68</definedName>
    <definedName name="Z_542FB945_3A86_4033_AD40_00AF24CF3803_.wvu.PrintArea" localSheetId="12" hidden="1">'Attach 6'!$A$1:$E$31</definedName>
    <definedName name="Z_542FB945_3A86_4033_AD40_00AF24CF3803_.wvu.PrintArea" localSheetId="13" hidden="1">'Attach 7'!$A$1:$E$24</definedName>
    <definedName name="Z_542FB945_3A86_4033_AD40_00AF24CF3803_.wvu.PrintArea" localSheetId="14" hidden="1">'Attach 9'!$A$1:$F$51</definedName>
    <definedName name="Z_542FB945_3A86_4033_AD40_00AF24CF3803_.wvu.PrintArea" localSheetId="6" hidden="1">'Attach-3 (QR)'!$A$1:$H$47</definedName>
    <definedName name="Z_542FB945_3A86_4033_AD40_00AF24CF3803_.wvu.PrintArea" localSheetId="4" hidden="1">'Attach-3 (QR)_old'!$A$1:$J$407</definedName>
    <definedName name="Z_542FB945_3A86_4033_AD40_00AF24CF3803_.wvu.PrintArea" localSheetId="17" hidden="1">'Attachment 12 '!$A$1:$E$113</definedName>
    <definedName name="Z_542FB945_3A86_4033_AD40_00AF24CF3803_.wvu.PrintArea" localSheetId="27" hidden="1">'Bid Form 1st Envelope '!$A$1:$F$119</definedName>
    <definedName name="Z_542FB945_3A86_4033_AD40_00AF24CF3803_.wvu.PrintArea" localSheetId="1" hidden="1">Cover!$A$1:$F$28</definedName>
    <definedName name="Z_542FB945_3A86_4033_AD40_00AF24CF3803_.wvu.PrintArea" localSheetId="2" hidden="1">'Names of Bidder'!$B$1:$G$38</definedName>
    <definedName name="Z_542FB945_3A86_4033_AD40_00AF24CF3803_.wvu.PrintTitles" localSheetId="14" hidden="1">'Attach 9'!$18:$18</definedName>
    <definedName name="Z_542FB945_3A86_4033_AD40_00AF24CF3803_.wvu.Rows" localSheetId="18" hidden="1">'Attach 12'!$4:$4</definedName>
    <definedName name="Z_542FB945_3A86_4033_AD40_00AF24CF3803_.wvu.Rows" localSheetId="22" hidden="1">'Attach 15'!$16:$21</definedName>
    <definedName name="Z_542FB945_3A86_4033_AD40_00AF24CF3803_.wvu.Rows" localSheetId="24" hidden="1">'Attach 17'!$26:$26,'Attach 17'!$32:$209</definedName>
    <definedName name="Z_542FB945_3A86_4033_AD40_00AF24CF3803_.wvu.Rows" localSheetId="26" hidden="1">'Attach 19'!$13:$13,'Attach 19'!$20:$28</definedName>
    <definedName name="Z_542FB945_3A86_4033_AD40_00AF24CF3803_.wvu.Rows" localSheetId="10" hidden="1">'Attach 5'!$4:$4</definedName>
    <definedName name="Z_542FB945_3A86_4033_AD40_00AF24CF3803_.wvu.Rows" localSheetId="11" hidden="1">'Attach 5A'!$25:$30</definedName>
    <definedName name="Z_542FB945_3A86_4033_AD40_00AF24CF3803_.wvu.Rows" localSheetId="14" hidden="1">'Attach 9'!$26:$28</definedName>
    <definedName name="Z_542FB945_3A86_4033_AD40_00AF24CF3803_.wvu.Rows" localSheetId="6" hidden="1">'Attach-3 (QR)'!$19:$23,'Attach-3 (QR)'!$25:$25,'Attach-3 (QR)'!#REF!,'Attach-3 (QR)'!#REF!,'Attach-3 (QR)'!#REF!,'Attach-3 (QR)'!#REF!</definedName>
    <definedName name="Z_542FB945_3A86_4033_AD40_00AF24CF3803_.wvu.Rows" localSheetId="4" hidden="1">'Attach-3 (QR)_old'!$19:$23,'Attach-3 (QR)_old'!$25:$25,'Attach-3 (QR)_old'!$34:$34,'Attach-3 (QR)_old'!$91:$91,'Attach-3 (QR)_old'!$117:$117,'Attach-3 (QR)_old'!$204:$204,'Attach-3 (QR)_old'!$235:$235,'Attach-3 (QR)_old'!$260:$386</definedName>
    <definedName name="Z_542FB945_3A86_4033_AD40_00AF24CF3803_.wvu.Rows" localSheetId="17" hidden="1">'Attachment 12 '!$4:$4,'Attachment 12 '!$16:$109</definedName>
    <definedName name="Z_542FB945_3A86_4033_AD40_00AF24CF3803_.wvu.Rows" localSheetId="27" hidden="1">'Bid Form 1st Envelope '!$22:$23,'Bid Form 1st Envelope '!$28:$29,'Bid Form 1st Envelope '!$103:$103,'Bid Form 1st Envelope '!$106:$107</definedName>
    <definedName name="Z_542FB945_3A86_4033_AD40_00AF24CF3803_.wvu.Rows" localSheetId="2" hidden="1">'Names of Bidder'!$6:$7,'Names of Bidder'!$23:$26,'Names of Bidder'!$28:$31</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(QR)'!$A$1:$H$47</definedName>
    <definedName name="Z_5476C51C_4037_4B28_A818_10D7CDF0C66A_.wvu.PrintArea" localSheetId="4" hidden="1">'Attach-3 (QR)_old'!$A$1:$J$407</definedName>
    <definedName name="Z_5476C51C_4037_4B28_A818_10D7CDF0C66A_.wvu.PrintArea" localSheetId="27" hidden="1">'Bid Form 1st Envelope '!$A$1:$J$119</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(QR)'!#REF!,'Attach-3 (QR)'!#REF!,'Attach-3 (QR)'!#REF!,'Attach-3 (QR)'!#REF!,'Attach-3 (QR)'!#REF!,'Attach-3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'!$28:$29,'Bid Form 1st Envelope '!$103:$103,'Bid Form 1st Envelope '!$106:$107</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(QR)'!$A$1:$H$47</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(QR)'!$A$1:$H$47</definedName>
    <definedName name="Z_5802F788_6BC6_4DD2_9B34_FB4B8F376754_.wvu.Rows" localSheetId="6" hidden="1">'Attach-3 (QR)'!$19:$23,'Attach-3 (QR)'!$25:$25,'Attach-3 (QR)'!#REF!,'Attach-3 (QR)'!#REF!,'Attach-3 (QR)'!#REF!,'Attach-3 (QR)'!#REF!,'Attach-3 (QR)'!#REF!,'Attach-3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(QR)'!$A$1:$H$47</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(QR)'!#REF!,'Attach-3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(QR)'!$A$1:$H$47</definedName>
    <definedName name="Z_5D67CA2D_8BB3_4F00_894F_4872C1BBE88F_.wvu.PrintArea" localSheetId="4" hidden="1">'Attach-3 (QR)_old'!$A$1:$J$407</definedName>
    <definedName name="Z_5D67CA2D_8BB3_4F00_894F_4872C1BBE88F_.wvu.PrintArea" localSheetId="27" hidden="1">'Bid Form 1st Envelope '!$A$1:$J$119</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(QR)'!#REF!,'Attach-3 (QR)'!#REF!,'Attach-3 (QR)'!#REF!,'Attach-3 (QR)'!#REF!,'Attach-3 (QR)'!#REF!,'Attach-3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'!$28:$29,'Bid Form 1st Envelope '!$103:$103,'Bid Form 1st Envelope '!$106:$107</definedName>
    <definedName name="Z_5D67CA2D_8BB3_4F00_894F_4872C1BBE88F_.wvu.Rows" localSheetId="2" hidden="1">'Names of Bidder'!$6:$7,'Names of Bidder'!$23:$26,'Names of Bidder'!$28:$31</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(QR)'!$A$1:$H$47</definedName>
    <definedName name="Z_696D4A13_5E44_4B16_B107_EB70ABB06CBE_.wvu.PrintArea" localSheetId="4" hidden="1">'Attach-3 (QR)_old'!$A$1:$J$407</definedName>
    <definedName name="Z_696D4A13_5E44_4B16_B107_EB70ABB06CBE_.wvu.PrintArea" localSheetId="27" hidden="1">'Bid Form 1st Envelope '!$A$1:$J$119</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(QR)'!#REF!,'Attach-3 (QR)'!#REF!,'Attach-3 (QR)'!#REF!,'Attach-3 (QR)'!#REF!,'Attach-3 (QR)'!#REF!,'Attach-3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'!$28:$29,'Bid Form 1st Envelope '!$103:$103,'Bid Form 1st Envelope '!$106:$107</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6" hidden="1">'Attach-3 (QR)'!$A$1:$H$47</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(QR)'!$A$1:$H$47</definedName>
    <definedName name="Z_6DC6C963_9F04_44DD_BC90_C1641F014E55_.wvu.Rows" localSheetId="6" hidden="1">'Attach-3 (QR)'!$19:$23,'Attach-3 (QR)'!$25:$25,'Attach-3 (QR)'!#REF!,'Attach-3 (QR)'!#REF!,'Attach-3 (QR)'!#REF!,'Attach-3 (QR)'!#REF!,'Attach-3 (QR)'!#REF!,'Attach-3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(QR)'!$A$1:$H$47</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(QR)'!#REF!,'Attach-3 (QR)'!#REF!,'Attach-3 (QR)'!#REF!,'Attach-3 (QR)'!#REF!,'Attach-3 (QR)'!#REF!</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(QR)'!$A$1:$H$47</definedName>
    <definedName name="Z_70B78559_AE2A_4A85_855C_A3044383137A_.wvu.PrintArea" localSheetId="4" hidden="1">'Attach-3 (QR)_old'!$A$1:$I$407</definedName>
    <definedName name="Z_70B78559_AE2A_4A85_855C_A3044383137A_.wvu.Rows" localSheetId="6" hidden="1">'Attach-3 (QR)'!$19:$23,'Attach-3 (QR)'!$25:$25,'Attach-3 (QR)'!#REF!,'Attach-3 (QR)'!#REF!,'Attach-3 (QR)'!#REF!,'Attach-3 (QR)'!#REF!,'Attach-3 (QR)'!#REF!,'Attach-3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(QR)'!$A$1:$H$47</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(QR)'!#REF!,'Attach-3 (QR)'!#REF!,'Attach-3 (QR)'!#REF!,'Attach-3 (QR)'!#REF!,'Attach-3 (QR)'!#REF!</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'!$A$1:$F$120</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(QR)'!$A$1:$H$47</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(QR)'!#REF!,'Attach-3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(QR)'!$A$1:$H$47</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'!$A$1:$F$120</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(QR)'!$A$1:$H$47</definedName>
    <definedName name="Z_869B0F9C_77A4_468D_A350_EA35CAE357D9_.wvu.PrintArea" localSheetId="4" hidden="1">'Attach-3 (QR)_old'!$A$1:$J$407</definedName>
    <definedName name="Z_869B0F9C_77A4_468D_A350_EA35CAE357D9_.wvu.PrintArea" localSheetId="27" hidden="1">'Bid Form 1st Envelope '!$A$1:$J$119</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(QR)'!#REF!,'Attach-3 (QR)'!#REF!,'Attach-3 (QR)'!#REF!,'Attach-3 (QR)'!#REF!</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'!$22:$23,'Bid Form 1st Envelope '!$28:$29,'Bid Form 1st Envelope '!$103:$103,'Bid Form 1st Envelope '!$106:$107</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'!$A$1:$F$120</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27" hidden="1">'Bid Form 1st Envelope '!$A$1:$F$120</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'!$A$1:$F$120</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(QR)'!$A$1:$H$47</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(QR)'!#REF!,'Attach-3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(QR)'!$A$1:$H$47</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27" hidden="1">'Bid Form 1st Envelope '!$A$1:$F$120</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'!$A$1:$J$119</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'!$103:$103,'Bid Form 1st Envelope '!$106:$107</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(QR)'!$A$1:$H$47</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(QR)'!$A$1:$H$47</definedName>
    <definedName name="Z_B9DDBA10_9BB0_4D91_9619_C113F75B2489_.wvu.PrintArea" localSheetId="4" hidden="1">'Attach-3 (QR)_old'!$A$1:$J$407</definedName>
    <definedName name="Z_B9DDBA10_9BB0_4D91_9619_C113F75B2489_.wvu.PrintArea" localSheetId="27" hidden="1">'Bid Form 1st Envelope '!$A$1:$J$119</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(QR)'!#REF!,'Attach-3 (QR)'!#REF!</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'!$28:$29,'Bid Form 1st Envelope '!$103:$103,'Bid Form 1st Envelope '!$106:$107</definedName>
    <definedName name="Z_B9DDBA10_9BB0_4D91_9619_C113F75B2489_.wvu.Rows" localSheetId="2" hidden="1">'Names of Bidder'!$6:$7,'Names of Bidder'!$23:$26,'Names of Bidder'!$28:$31</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'!$A$1:$F$120</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(QR)'!$A$1:$H$47</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'!$A$1:$F$120</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(QR)'!$A$1:$H$47</definedName>
    <definedName name="Z_CDF7C778_C53B_45C7_952D_968F867FB204_.wvu.PrintArea" localSheetId="4" hidden="1">'Attach-3 (QR)_old'!$A$1:$J$407</definedName>
    <definedName name="Z_CDF7C778_C53B_45C7_952D_968F867FB204_.wvu.PrintArea" localSheetId="27" hidden="1">'Bid Form 1st Envelope '!$A$1:$J$119</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(QR)'!#REF!,'Attach-3 (QR)'!#REF!,'Attach-3 (QR)'!#REF!,'Attach-3 (QR)'!#REF!,'Attach-3 (QR)'!#REF!,'Attach-3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'!$28:$29,'Bid Form 1st Envelope '!$103:$103,'Bid Form 1st Envelope '!$106:$107</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(QR)'!$A$1:$H$47</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'!$A$1:$F$120</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'!$A$1:$F$120</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(QR)'!$A$1:$H$47</definedName>
    <definedName name="Z_EB6D706F_EAFA_4638_9794_291A4840DB97_.wvu.PrintArea" localSheetId="4" hidden="1">'Attach-3 (QR)_old'!$A$1:$I$407</definedName>
    <definedName name="Z_EB6D706F_EAFA_4638_9794_291A4840DB97_.wvu.Rows" localSheetId="6" hidden="1">'Attach-3 (QR)'!$19:$23,'Attach-3 (QR)'!$25:$25,'Attach-3 (QR)'!#REF!,'Attach-3 (QR)'!#REF!,'Attach-3 (QR)'!#REF!,'Attach-3 (QR)'!#REF!,'Attach-3 (QR)'!#REF!,'Attach-3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(QR)'!$A$1:$H$47</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27" hidden="1">'Bid Form 1st Envelope '!$A$1:$F$120</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(QR)'!$A$1:$H$47</definedName>
    <definedName name="Z_F0C5A243_1ADF_42BF_85A0_B6506A13618B_.wvu.PrintArea" localSheetId="4" hidden="1">'Attach-3 (QR)_old'!$A$1:$J$407</definedName>
    <definedName name="Z_F0C5A243_1ADF_42BF_85A0_B6506A13618B_.wvu.PrintArea" localSheetId="27" hidden="1">'Bid Form 1st Envelope '!$A$1:$J$119</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(QR)'!#REF!,'Attach-3 (QR)'!#REF!,'Attach-3 (QR)'!#REF!,'Attach-3 (QR)'!#REF!,'Attach-3 (QR)'!#REF!,'Attach-3 (QR)'!#REF!,'Attach-3 (QR)'!#REF!,'Attach-3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'!$28:$29,'Bid Form 1st Envelope '!$103:$103,'Bid Form 1st Envelope '!$106:$107</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(QR)'!$A$1:$H$47</definedName>
    <definedName name="Z_F8DC905B_04E9_41D7_B695_0DB8D092215B_.wvu.PrintArea" localSheetId="4" hidden="1">'Attach-3 (QR)_old'!$A$1:$J$407</definedName>
    <definedName name="Z_F8DC905B_04E9_41D7_B695_0DB8D092215B_.wvu.PrintArea" localSheetId="27" hidden="1">'Bid Form 1st Envelope '!$A$1:$J$119</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(QR)'!#REF!,'Attach-3 (QR)'!#REF!,'Attach-3 (QR)'!#REF!,'Attach-3 (QR)'!#REF!,'Attach-3 (QR)'!#REF!,'Attach-3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'!$103:$103,'Bid Form 1st Envelope '!$106:$107</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'!$A$1:$F$120</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'!$A$1:$F$120</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Umesh Kumar Yadav {उमेश कुमार यादव} - Personal View" guid="{28F8E3EE-9674-48D3-AA88-E28CD7FD8EC7}" mergeInterval="0" personalView="1" maximized="1" xWindow="-8" yWindow="-8" windowWidth="1936" windowHeight="1056" tabRatio="942" activeSheetId="27"/>
    <customWorkbookView name="Ram Lal {Ram Lal} - Personal View" guid="{869B0F9C-77A4-468D-A350-EA35CAE357D9}" mergeInterval="0" personalView="1" maximized="1" xWindow="-8" yWindow="-8" windowWidth="1936" windowHeight="1056" tabRatio="942" activeSheetId="2"/>
    <customWorkbookView name="Samrat Jain {Samrat Jain} - Personal View" guid="{B9DDBA10-9BB0-4D91-9619-C113F75B2489}" mergeInterval="0" personalView="1" maximized="1" xWindow="-8" yWindow="-8" windowWidth="1936" windowHeight="1056" tabRatio="661" activeSheetId="2" showComments="commIndAndComment"/>
    <customWorkbookView name="D Lucius {डी. लूसियस} - Personal View" guid="{5D67CA2D-8BB3-4F00-894F-4872C1BBE88F}" mergeInterval="0" personalView="1" maximized="1" windowWidth="1916" windowHeight="854" tabRatio="942" activeSheetId="30"/>
    <customWorkbookView name="Atul Kumar Singh {अतुल कुमार सिंह} - Personal View" guid="{F0C5A243-1ADF-42BF-85A0-B6506A13618B}" mergeInterval="0" personalView="1" maximized="1" windowWidth="1276" windowHeight="846" tabRatio="942" activeSheetId="30"/>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0" showComments="commIndAndComment"/>
    <customWorkbookView name="60001714 - Personal View" guid="{3836A67F-51F8-4B52-B51D-937DC398CD1F}" mergeInterval="0" personalView="1" maximized="1" windowWidth="958" windowHeight="809" tabRatio="942" activeSheetId="30"/>
    <customWorkbookView name="Prashanth Kumar Gade {प्रशांत जि} - Personal View" guid="{A8583C01-5E6A-4469-ADCA-440E12AA8084}" mergeInterval="0" personalView="1" maximized="1" windowWidth="1916" windowHeight="774" tabRatio="961" activeSheetId="30"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6"/>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5"/>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5"/>
    <customWorkbookView name="60002881 - Personal View" guid="{C5EDD9E3-0801-4479-8600-A80B0FCFDF0B}" mergeInterval="0" personalView="1" maximized="1" xWindow="1" yWindow="1" windowWidth="1362" windowHeight="538" tabRatio="849" activeSheetId="22"/>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6"/>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9"/>
    <customWorkbookView name="Ram Lal - Personal View" guid="{CDF7C778-C53B-45C7-952D-968F867FB204}" mergeInterval="0" personalView="1" maximized="1" windowWidth="1362" windowHeight="542" tabRatio="942" activeSheetId="24"/>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0"/>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Himanshu Mittal {Himanshu Mittal} - Personal View" guid="{542FB945-3A86-4033-AD40-00AF24CF3803}" mergeInterval="0" personalView="1" maximized="1" xWindow="-9" yWindow="-9" windowWidth="1938" windowHeight="1048" tabRatio="942"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4" i="33" l="1"/>
  <c r="F173" i="33"/>
  <c r="A30" i="33"/>
  <c r="A25" i="33"/>
  <c r="A21" i="33"/>
  <c r="A20" i="33"/>
  <c r="A19" i="33"/>
  <c r="A18" i="33"/>
  <c r="A17" i="33"/>
  <c r="C13" i="11" l="1"/>
  <c r="E10" i="14" l="1"/>
  <c r="E9" i="14"/>
  <c r="B15" i="30" l="1"/>
  <c r="A7" i="18" l="1"/>
  <c r="D7" i="18"/>
  <c r="A8" i="18"/>
  <c r="D8" i="18"/>
  <c r="D9" i="18"/>
  <c r="C95" i="18"/>
  <c r="E111" i="18"/>
  <c r="B112" i="18"/>
  <c r="F1" i="2" l="1"/>
  <c r="B55" i="30"/>
  <c r="B54" i="30"/>
  <c r="A45" i="15" l="1"/>
  <c r="B91" i="30" l="1"/>
  <c r="B53" i="30" l="1"/>
  <c r="B52" i="30" l="1"/>
  <c r="B51" i="30"/>
  <c r="B50" i="30"/>
  <c r="B49" i="30"/>
  <c r="A7" i="4" l="1"/>
  <c r="A7" i="7" s="1"/>
  <c r="B20" i="24" l="1"/>
  <c r="G9" i="24"/>
  <c r="G8" i="24"/>
  <c r="A8" i="24"/>
  <c r="G7" i="24"/>
  <c r="Z2" i="24"/>
  <c r="B22" i="7" l="1"/>
  <c r="B21" i="7"/>
  <c r="B20" i="7"/>
  <c r="H8" i="7"/>
  <c r="A8" i="7"/>
  <c r="H7" i="7"/>
  <c r="G23" i="30" l="1"/>
  <c r="B17" i="30" l="1"/>
  <c r="B152" i="5" l="1"/>
  <c r="B10" i="4" l="1"/>
  <c r="B10" i="7" s="1"/>
  <c r="B11" i="4"/>
  <c r="B12" i="4"/>
  <c r="B9" i="4"/>
  <c r="B9" i="7" l="1"/>
  <c r="B12" i="5"/>
  <c r="B12" i="7"/>
  <c r="B11" i="5"/>
  <c r="B11" i="7"/>
  <c r="B9" i="5"/>
  <c r="B10" i="5"/>
  <c r="B2" i="2" l="1"/>
  <c r="A3" i="18" s="1"/>
  <c r="A1" i="31"/>
  <c r="A8" i="31" s="1"/>
  <c r="B8" i="31" s="1"/>
  <c r="D8" i="31" s="1"/>
  <c r="A8" i="30"/>
  <c r="A9" i="30"/>
  <c r="A10" i="30"/>
  <c r="A11" i="30"/>
  <c r="A12" i="30"/>
  <c r="B21" i="30"/>
  <c r="AD21" i="30"/>
  <c r="B24" i="30"/>
  <c r="AD24" i="30"/>
  <c r="B27" i="30"/>
  <c r="H28" i="30"/>
  <c r="H29" i="30"/>
  <c r="B30" i="30"/>
  <c r="B31" i="30"/>
  <c r="B32" i="30"/>
  <c r="B33" i="30"/>
  <c r="B34" i="30"/>
  <c r="B35" i="30"/>
  <c r="B36" i="30"/>
  <c r="B37" i="30"/>
  <c r="B38" i="30"/>
  <c r="B39" i="30"/>
  <c r="B40" i="30"/>
  <c r="B41" i="30"/>
  <c r="B42" i="30"/>
  <c r="B43" i="30"/>
  <c r="B44" i="30"/>
  <c r="B45" i="30"/>
  <c r="B46" i="30"/>
  <c r="B47" i="30"/>
  <c r="B48" i="30"/>
  <c r="A120" i="30"/>
  <c r="E1" i="29"/>
  <c r="E7" i="29"/>
  <c r="E8" i="29"/>
  <c r="E9" i="29"/>
  <c r="E10" i="29"/>
  <c r="E11" i="29"/>
  <c r="D1" i="25"/>
  <c r="E32" i="25" s="1"/>
  <c r="E60" i="25" s="1"/>
  <c r="Z2" i="25"/>
  <c r="D7" i="25"/>
  <c r="D38" i="25" s="1"/>
  <c r="D8" i="25"/>
  <c r="D39" i="25" s="1"/>
  <c r="D9" i="25"/>
  <c r="D40" i="25" s="1"/>
  <c r="D41" i="25"/>
  <c r="D70" i="25"/>
  <c r="A38" i="25"/>
  <c r="A39" i="25"/>
  <c r="B40" i="25"/>
  <c r="B41" i="25"/>
  <c r="B42" i="25"/>
  <c r="B43" i="25"/>
  <c r="A66" i="25"/>
  <c r="A67" i="25"/>
  <c r="B68" i="25"/>
  <c r="B69" i="25"/>
  <c r="B70" i="25"/>
  <c r="B71" i="25"/>
  <c r="E1" i="23"/>
  <c r="A3" i="23"/>
  <c r="A3" i="24" s="1"/>
  <c r="E8" i="23"/>
  <c r="E9" i="23"/>
  <c r="E10" i="23"/>
  <c r="E11" i="23"/>
  <c r="E12" i="23"/>
  <c r="M36" i="23"/>
  <c r="E72" i="23"/>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11" i="14"/>
  <c r="E1" i="13"/>
  <c r="E30" i="13" s="1"/>
  <c r="E7" i="13"/>
  <c r="E8" i="13"/>
  <c r="E9" i="13"/>
  <c r="E10" i="13"/>
  <c r="E11" i="13"/>
  <c r="A32" i="13"/>
  <c r="D8" i="12"/>
  <c r="A8" i="12"/>
  <c r="D9" i="12"/>
  <c r="D10" i="12"/>
  <c r="E36" i="12"/>
  <c r="D1" i="11"/>
  <c r="E36" i="11" s="1"/>
  <c r="E73" i="11" s="1"/>
  <c r="D7" i="11"/>
  <c r="D8" i="11"/>
  <c r="D9" i="11"/>
  <c r="D10" i="11"/>
  <c r="D11" i="11"/>
  <c r="E1" i="10"/>
  <c r="E7" i="10"/>
  <c r="E8" i="10"/>
  <c r="E9" i="10"/>
  <c r="E10" i="10"/>
  <c r="E11" i="10"/>
  <c r="E1" i="9"/>
  <c r="D7" i="9"/>
  <c r="D8" i="9"/>
  <c r="D9" i="9"/>
  <c r="D10" i="9"/>
  <c r="D11" i="9"/>
  <c r="G1" i="8"/>
  <c r="F7" i="8"/>
  <c r="F8"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5" s="1"/>
  <c r="Z8" i="4"/>
  <c r="B10" i="25"/>
  <c r="B12" i="25"/>
  <c r="A14" i="4"/>
  <c r="B17" i="4"/>
  <c r="B38" i="17" s="1"/>
  <c r="B18" i="4"/>
  <c r="B39" i="17" s="1"/>
  <c r="B19" i="4"/>
  <c r="B40" i="17" s="1"/>
  <c r="B20" i="4"/>
  <c r="B41" i="17" s="1"/>
  <c r="H22" i="4"/>
  <c r="B24" i="4"/>
  <c r="B6" i="30" s="1"/>
  <c r="E24" i="4"/>
  <c r="AA24" i="4"/>
  <c r="B25" i="4"/>
  <c r="C46" i="7" s="1"/>
  <c r="E25" i="4"/>
  <c r="AA25" i="4"/>
  <c r="B1" i="3"/>
  <c r="B2" i="3"/>
  <c r="I6" i="3"/>
  <c r="J6" i="3" s="1"/>
  <c r="K90" i="30" s="1"/>
  <c r="AA6" i="3"/>
  <c r="B7" i="3"/>
  <c r="I15" i="3"/>
  <c r="J15" i="3" s="1"/>
  <c r="L15" i="3"/>
  <c r="J21" i="3"/>
  <c r="B23" i="3"/>
  <c r="B24" i="3"/>
  <c r="H36" i="3"/>
  <c r="B3" i="2"/>
  <c r="A1" i="18" s="1"/>
  <c r="E19" i="4" l="1"/>
  <c r="B68" i="17" s="1"/>
  <c r="G46" i="7"/>
  <c r="F48" i="15"/>
  <c r="G45" i="7"/>
  <c r="F47" i="15"/>
  <c r="A3" i="7"/>
  <c r="A3" i="15"/>
  <c r="E18" i="15" s="1"/>
  <c r="C45" i="7"/>
  <c r="AI6" i="30"/>
  <c r="B31" i="29"/>
  <c r="D67" i="25"/>
  <c r="D64" i="17"/>
  <c r="D38" i="17"/>
  <c r="D42" i="25"/>
  <c r="A106" i="30"/>
  <c r="A3" i="29"/>
  <c r="A16" i="15"/>
  <c r="D30" i="25"/>
  <c r="D58" i="25" s="1"/>
  <c r="D86" i="25" s="1"/>
  <c r="D68" i="17"/>
  <c r="F99" i="30"/>
  <c r="I26" i="8"/>
  <c r="A18" i="8" s="1"/>
  <c r="H26" i="8"/>
  <c r="A17" i="8" s="1"/>
  <c r="D67" i="17"/>
  <c r="D68" i="25"/>
  <c r="D66" i="25"/>
  <c r="A107" i="30"/>
  <c r="D65" i="17"/>
  <c r="A11" i="31"/>
  <c r="B11" i="31" s="1"/>
  <c r="D11" i="31" s="1"/>
  <c r="E17" i="4"/>
  <c r="B66" i="17" s="1"/>
  <c r="D69" i="25"/>
  <c r="A7" i="31"/>
  <c r="B7" i="31" s="1"/>
  <c r="D7" i="31" s="1"/>
  <c r="B260" i="5"/>
  <c r="B364" i="5" s="1"/>
  <c r="E20" i="4"/>
  <c r="B69" i="17" s="1"/>
  <c r="E18" i="4"/>
  <c r="B67" i="17" s="1"/>
  <c r="E16" i="4"/>
  <c r="A65" i="17" s="1"/>
  <c r="B16" i="4"/>
  <c r="A37" i="17" s="1"/>
  <c r="K91" i="30"/>
  <c r="K15" i="3"/>
  <c r="A7" i="14"/>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0" i="11"/>
  <c r="A8" i="11"/>
  <c r="D33" i="12"/>
  <c r="D71" i="12" s="1"/>
  <c r="B12" i="12"/>
  <c r="B10" i="12"/>
  <c r="E27" i="13"/>
  <c r="E50" i="13" s="1"/>
  <c r="B12" i="13"/>
  <c r="B10" i="13"/>
  <c r="A8" i="13"/>
  <c r="A1" i="13"/>
  <c r="A30" i="13" s="1"/>
  <c r="B22" i="14"/>
  <c r="B9" i="15"/>
  <c r="B17" i="16"/>
  <c r="E28" i="17"/>
  <c r="D56" i="17" s="1"/>
  <c r="D84" i="17" s="1"/>
  <c r="B12" i="17"/>
  <c r="B10" i="17"/>
  <c r="A8" i="17"/>
  <c r="E40" i="19"/>
  <c r="B25" i="20"/>
  <c r="B25" i="21"/>
  <c r="B88" i="23"/>
  <c r="B96" i="24" s="1"/>
  <c r="B30" i="25"/>
  <c r="B58" i="25" s="1"/>
  <c r="B86" i="25" s="1"/>
  <c r="E30" i="29"/>
  <c r="B11" i="29"/>
  <c r="B9" i="29"/>
  <c r="C99"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0" i="19"/>
  <c r="B11" i="19"/>
  <c r="B9" i="19"/>
  <c r="E24" i="20"/>
  <c r="B11" i="20"/>
  <c r="B9" i="20"/>
  <c r="E24" i="21"/>
  <c r="B11" i="21"/>
  <c r="B9" i="21"/>
  <c r="E87" i="23"/>
  <c r="H95" i="24" s="1"/>
  <c r="B12" i="23"/>
  <c r="B11" i="24" s="1"/>
  <c r="B10" i="23"/>
  <c r="D29" i="25"/>
  <c r="D57" i="25" s="1"/>
  <c r="D85" i="25" s="1"/>
  <c r="B11" i="25"/>
  <c r="B9" i="25"/>
  <c r="B30" i="29"/>
  <c r="F100" i="30"/>
  <c r="F97"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9"/>
  <c r="A1" i="19"/>
  <c r="B24" i="20"/>
  <c r="B24" i="21"/>
  <c r="A3" i="21"/>
  <c r="B87" i="23"/>
  <c r="B95" i="24" s="1"/>
  <c r="A9" i="23"/>
  <c r="B29" i="25"/>
  <c r="B57" i="25" s="1"/>
  <c r="B85" i="25" s="1"/>
  <c r="A3" i="25"/>
  <c r="A34" i="25" s="1"/>
  <c r="A62" i="25" s="1"/>
  <c r="E31" i="29"/>
  <c r="B12" i="29"/>
  <c r="B10" i="29"/>
  <c r="A8" i="29"/>
  <c r="C100"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9"/>
  <c r="B12" i="19"/>
  <c r="B10" i="19"/>
  <c r="A8" i="19"/>
  <c r="E25" i="20"/>
  <c r="B12" i="20"/>
  <c r="B10" i="20"/>
  <c r="A8" i="20"/>
  <c r="E25" i="21"/>
  <c r="B12" i="21"/>
  <c r="B10" i="21"/>
  <c r="A8" i="21"/>
  <c r="E88" i="23"/>
  <c r="H96" i="24" s="1"/>
  <c r="B13" i="23"/>
  <c r="B12" i="24" s="1"/>
  <c r="B11" i="23"/>
  <c r="B10" i="24" s="1"/>
  <c r="A1" i="21"/>
  <c r="A1" i="30"/>
  <c r="A1" i="23"/>
  <c r="A1" i="24" s="1"/>
  <c r="A1" i="29"/>
  <c r="A1" i="11"/>
  <c r="A1" i="20"/>
  <c r="A1" i="25"/>
  <c r="A32" i="25" s="1"/>
  <c r="A60" i="25" s="1"/>
  <c r="A1" i="8"/>
  <c r="A1" i="15"/>
  <c r="A3" i="9"/>
  <c r="A3" i="11"/>
  <c r="A3" i="12"/>
  <c r="A3" i="13"/>
  <c r="A3" i="16"/>
  <c r="A3" i="6"/>
  <c r="A3" i="17" s="1"/>
  <c r="A32" i="17" s="1"/>
  <c r="A60" i="17" s="1"/>
  <c r="A3" i="8"/>
  <c r="A3" i="10"/>
  <c r="A3" i="14"/>
  <c r="A3" i="19"/>
  <c r="A3" i="20"/>
  <c r="E23" i="23" l="1"/>
  <c r="B9" i="24"/>
  <c r="H20" i="24" s="1"/>
  <c r="AI9" i="30"/>
  <c r="AI7" i="30"/>
  <c r="AI8" i="30" s="1"/>
  <c r="A73" i="11"/>
  <c r="A36" i="11"/>
  <c r="B93" i="30" l="1"/>
</calcChain>
</file>

<file path=xl/sharedStrings.xml><?xml version="1.0" encoding="utf-8"?>
<sst xmlns="http://schemas.openxmlformats.org/spreadsheetml/2006/main" count="1757" uniqueCount="929">
  <si>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</si>
  <si>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</si>
  <si>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</si>
  <si>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</si>
  <si>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</si>
  <si>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</si>
  <si>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</si>
  <si>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</si>
  <si>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</si>
  <si>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</si>
  <si>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</si>
  <si>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</si>
  <si>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</si>
  <si>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</si>
  <si>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</si>
  <si>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</si>
  <si>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</si>
  <si>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</si>
  <si>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</si>
  <si>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</si>
  <si>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</si>
  <si>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</si>
  <si>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</si>
  <si>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</si>
  <si>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</si>
  <si>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</si>
  <si>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</si>
  <si>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</si>
  <si>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</si>
  <si>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</si>
  <si>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</si>
  <si>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</si>
  <si>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</si>
  <si>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</si>
  <si>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</si>
  <si>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</si>
  <si>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</si>
  <si>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</si>
  <si>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</si>
  <si>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</si>
  <si>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</si>
  <si>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</si>
  <si>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</si>
  <si>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</si>
  <si>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</si>
  <si>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</si>
  <si>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</si>
  <si>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</si>
  <si>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</si>
  <si>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</si>
  <si>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</si>
  <si>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</si>
  <si>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</si>
  <si>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</si>
  <si>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</si>
  <si>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</si>
  <si>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</si>
  <si>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</si>
  <si>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</si>
  <si>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</si>
  <si>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</si>
  <si>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</si>
  <si>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</si>
  <si>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</si>
  <si>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</si>
  <si>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</si>
  <si>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</si>
  <si>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</si>
  <si>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</si>
  <si>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</si>
  <si>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</si>
  <si>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</si>
  <si>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</si>
  <si>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</si>
  <si>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</si>
  <si>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</si>
  <si>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</si>
  <si>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</si>
  <si>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Arbitration</t>
  </si>
  <si>
    <t>Price Adjustment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</si>
  <si>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</si>
  <si>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</si>
  <si>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</si>
  <si>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</si>
  <si>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</si>
  <si>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</si>
  <si>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</si>
  <si>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</si>
  <si>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</si>
  <si>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</si>
  <si>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</si>
  <si>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</si>
  <si>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</si>
  <si>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</si>
  <si>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</si>
  <si>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</si>
  <si>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</si>
  <si>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</si>
  <si>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</si>
  <si>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</si>
  <si>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</si>
  <si>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</si>
  <si>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</si>
  <si>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</si>
  <si>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</si>
  <si>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</si>
  <si>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</si>
  <si>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</si>
  <si>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</si>
  <si>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</si>
  <si>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</si>
  <si>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</si>
  <si>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</si>
  <si>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</si>
  <si>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</si>
  <si>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</si>
  <si>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</si>
  <si>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</si>
  <si>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</si>
  <si>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</si>
  <si>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</si>
  <si>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</si>
  <si>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</si>
  <si>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</si>
  <si>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</si>
  <si>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</si>
  <si>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</si>
  <si>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</si>
  <si>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</si>
  <si>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</si>
  <si>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</si>
  <si>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</si>
  <si>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</si>
  <si>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</si>
  <si>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</si>
  <si>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</si>
  <si>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</si>
  <si>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</si>
  <si>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</si>
  <si>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</si>
  <si>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</si>
  <si>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</si>
  <si>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</si>
  <si>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</si>
  <si>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</si>
  <si>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</si>
  <si>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</si>
  <si>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</si>
  <si>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</si>
  <si>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</si>
  <si>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</si>
  <si>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</si>
  <si>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</si>
  <si>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</si>
  <si>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</si>
  <si>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</si>
  <si>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</si>
  <si>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</si>
  <si>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</si>
  <si>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</si>
  <si>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</si>
  <si>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</si>
  <si>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</si>
  <si>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</si>
  <si>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</si>
  <si>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</si>
  <si>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</si>
  <si>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</si>
  <si>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</si>
  <si>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</si>
  <si>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</si>
  <si>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</si>
  <si>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</si>
  <si>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</si>
  <si>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</si>
  <si>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</si>
  <si>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</si>
  <si>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</si>
  <si>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</si>
  <si>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</si>
  <si>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</si>
  <si>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</si>
  <si>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</si>
  <si>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</si>
  <si>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</si>
  <si>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</si>
  <si>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</si>
  <si>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</si>
  <si>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</si>
  <si>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</si>
  <si>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</si>
  <si>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</si>
  <si>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</si>
  <si>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</si>
  <si>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</si>
  <si>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</si>
  <si>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</si>
  <si>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</si>
  <si>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</si>
  <si>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</si>
  <si>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</si>
  <si>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</si>
  <si>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</si>
  <si>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</si>
  <si>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</si>
  <si>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</si>
  <si>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</si>
  <si>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</si>
  <si>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</si>
  <si>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</si>
  <si>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</si>
  <si>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</si>
  <si>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</si>
  <si>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</si>
  <si>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</si>
  <si>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</si>
  <si>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</si>
  <si>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</si>
  <si>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</si>
  <si>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</si>
  <si>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</si>
  <si>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</si>
  <si>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</si>
  <si>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</si>
  <si>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</si>
  <si>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</si>
  <si>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</si>
  <si>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</si>
  <si>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</si>
  <si>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</si>
  <si>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</si>
  <si>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</si>
  <si>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</si>
  <si>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</si>
  <si>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</si>
  <si>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</si>
  <si>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</si>
  <si>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</si>
  <si>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</si>
  <si>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</si>
  <si>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</si>
  <si>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</si>
  <si>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</si>
  <si>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</si>
  <si>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</si>
  <si>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</si>
  <si>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</si>
  <si>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</si>
  <si>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</si>
  <si>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</si>
  <si>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</si>
  <si>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</si>
  <si>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</si>
  <si>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</si>
  <si>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</si>
  <si>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</si>
  <si>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</si>
  <si>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</si>
  <si>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</si>
  <si>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</si>
  <si>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</si>
  <si>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</si>
  <si>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</si>
  <si>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</si>
  <si>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</si>
  <si>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</si>
  <si>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</si>
  <si>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</si>
  <si>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</si>
  <si>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</si>
  <si>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</si>
  <si>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</si>
  <si>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</si>
  <si>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</si>
  <si>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</si>
  <si>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</si>
  <si>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</si>
  <si>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</si>
  <si>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</si>
  <si>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</si>
  <si>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</si>
  <si>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</si>
  <si>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</si>
  <si>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</si>
  <si>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</si>
  <si>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</si>
  <si>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</si>
  <si>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</si>
  <si>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</si>
  <si>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</si>
  <si>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</si>
  <si>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</si>
  <si>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</si>
  <si>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</si>
  <si>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</si>
  <si>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</si>
  <si>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</si>
  <si>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</si>
  <si>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</si>
  <si>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</si>
  <si>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</si>
  <si>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</si>
  <si>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</si>
  <si>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</si>
  <si>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</si>
  <si>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</si>
  <si>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</si>
  <si>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</si>
  <si>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</si>
  <si>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</si>
  <si>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</si>
  <si>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</si>
  <si>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</si>
  <si>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</si>
  <si>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</si>
  <si>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</si>
  <si>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</si>
  <si>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</si>
  <si>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</si>
  <si>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</si>
  <si>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</si>
  <si>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</si>
  <si>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</si>
  <si>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</si>
  <si>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</si>
  <si>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</si>
  <si>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</si>
  <si>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</si>
  <si>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</si>
  <si>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</si>
  <si>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</si>
  <si>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</si>
  <si>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</si>
  <si>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</si>
  <si>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</si>
  <si>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</si>
  <si>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</si>
  <si>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</si>
  <si>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</si>
  <si>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</si>
  <si>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</si>
  <si>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</si>
  <si>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</si>
  <si>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</si>
  <si>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</si>
  <si>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</si>
  <si>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</si>
  <si>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</si>
  <si>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</si>
  <si>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</si>
  <si>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</si>
  <si>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</si>
  <si>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</si>
  <si>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</si>
  <si>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</si>
  <si>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</si>
  <si>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</si>
  <si>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</si>
  <si>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</si>
  <si>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</si>
  <si>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</si>
  <si>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</si>
  <si>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</si>
  <si>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</si>
  <si>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</si>
  <si>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</si>
  <si>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</si>
  <si>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</si>
  <si>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</si>
  <si>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</si>
  <si>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</si>
  <si>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</si>
  <si>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</si>
  <si>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</si>
  <si>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 xml:space="preserve">Bid Form 1st Envelope </t>
  </si>
  <si>
    <t>In case of bid from a Joint Venture, name &amp; designation of representative of JV partner is to be provided and Bid Form is also to be signed by him</t>
  </si>
  <si>
    <t>Integrity Pact</t>
  </si>
  <si>
    <t>a)</t>
  </si>
  <si>
    <t>b)</t>
  </si>
  <si>
    <t>c)</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</si>
  <si>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</si>
  <si>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</si>
  <si>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</si>
  <si>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</si>
  <si>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</si>
  <si>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</si>
  <si>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</si>
  <si>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</si>
  <si>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</si>
  <si>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</si>
  <si>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Interest Bearing Initial Advance</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</si>
  <si>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</si>
  <si>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</si>
  <si>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</si>
  <si>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</si>
  <si>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</si>
  <si>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</si>
  <si>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</si>
  <si>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</si>
  <si>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</si>
  <si>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</si>
  <si>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</si>
  <si>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</si>
  <si>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</si>
  <si>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</si>
  <si>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</si>
  <si>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</si>
  <si>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</si>
  <si>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</si>
  <si>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</si>
  <si>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</si>
  <si>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</si>
  <si>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</si>
  <si>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</si>
  <si>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</si>
  <si>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</si>
  <si>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</si>
  <si>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</si>
  <si>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</si>
  <si>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</si>
  <si>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</si>
  <si>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</si>
  <si>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</si>
  <si>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</si>
  <si>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</si>
  <si>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</si>
  <si>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</si>
  <si>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</si>
  <si>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</si>
  <si>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</si>
  <si>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</si>
  <si>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</si>
  <si>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</si>
  <si>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</si>
  <si>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ATTACHMENT-12</t>
  </si>
  <si>
    <t>Name of Materials/Labour</t>
  </si>
  <si>
    <t>Value of index as 30 days prior to date set for opening of bids</t>
  </si>
  <si>
    <t>In accordance with Clause 2, Appendix-2, Form of Contract Agreement, Section-VI; Forms. Volume-I</t>
  </si>
  <si>
    <t>iii)</t>
  </si>
  <si>
    <t>iv)</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</si>
  <si>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</si>
  <si>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</si>
  <si>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</si>
  <si>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</si>
  <si>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</si>
  <si>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</si>
  <si>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</si>
  <si>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</si>
  <si>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</si>
  <si>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</si>
  <si>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</si>
  <si>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</si>
  <si>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</si>
  <si>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</si>
  <si>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</si>
  <si>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</si>
  <si>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</si>
  <si>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</si>
  <si>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</si>
  <si>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</si>
  <si>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</si>
  <si>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</si>
  <si>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</si>
  <si>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</si>
  <si>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</si>
  <si>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</si>
  <si>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</si>
  <si>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</si>
  <si>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</si>
  <si>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</si>
  <si>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</si>
  <si>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</si>
  <si>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</si>
  <si>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</si>
  <si>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</si>
  <si>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</si>
  <si>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</si>
  <si>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</si>
  <si>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</si>
  <si>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</si>
  <si>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</si>
  <si>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</si>
  <si>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</si>
  <si>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</si>
  <si>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</si>
  <si>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</si>
  <si>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</si>
  <si>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</si>
  <si>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</si>
  <si>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</si>
  <si>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</si>
  <si>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</si>
  <si>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</si>
  <si>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</si>
  <si>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</si>
  <si>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</si>
  <si>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</si>
  <si>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</si>
  <si>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</si>
  <si>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</si>
  <si>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</si>
  <si>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</si>
  <si>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</si>
  <si>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</si>
  <si>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</si>
  <si>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</si>
  <si>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</si>
  <si>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</si>
  <si>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</si>
  <si>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</si>
  <si>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</si>
  <si>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</si>
  <si>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</si>
  <si>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</si>
  <si>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</si>
  <si>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</si>
  <si>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</si>
  <si>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</si>
  <si>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</si>
  <si>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</si>
  <si>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</si>
  <si>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</si>
  <si>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</si>
  <si>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</si>
  <si>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</si>
  <si>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</si>
  <si>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</si>
  <si>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</si>
  <si>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</si>
  <si>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</si>
  <si>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</si>
  <si>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</si>
  <si>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</si>
  <si>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</si>
  <si>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</si>
  <si>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</si>
  <si>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</si>
  <si>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</si>
  <si>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</si>
  <si>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</si>
  <si>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</si>
  <si>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</si>
  <si>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</si>
  <si>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</si>
  <si>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</si>
  <si>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</si>
  <si>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</si>
  <si>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</si>
  <si>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</si>
  <si>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</si>
  <si>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</si>
  <si>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</si>
  <si>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</si>
  <si>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</si>
  <si>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</si>
  <si>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</si>
  <si>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</si>
  <si>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</si>
  <si>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</si>
  <si>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</si>
  <si>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</si>
  <si>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</si>
  <si>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</si>
  <si>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</si>
  <si>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</si>
  <si>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</si>
  <si>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</si>
  <si>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</si>
  <si>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</si>
  <si>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</si>
  <si>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</si>
  <si>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</si>
  <si>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</si>
  <si>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</si>
  <si>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</si>
  <si>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</si>
  <si>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</si>
  <si>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</si>
  <si>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</si>
  <si>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</si>
  <si>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</si>
  <si>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</si>
  <si>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</si>
  <si>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</si>
  <si>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</si>
  <si>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</si>
  <si>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</si>
  <si>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</si>
  <si>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</si>
  <si>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</si>
  <si>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</si>
  <si>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</si>
  <si>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</si>
  <si>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</si>
  <si>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</si>
  <si>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</si>
  <si>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</si>
  <si>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</si>
  <si>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</si>
  <si>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</si>
  <si>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</si>
  <si>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</si>
  <si>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</si>
  <si>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</si>
  <si>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</si>
  <si>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</si>
  <si>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</si>
  <si>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</si>
  <si>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</si>
  <si>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</si>
  <si>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</si>
  <si>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</si>
  <si>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</si>
  <si>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</si>
  <si>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</si>
  <si>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</si>
  <si>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</si>
  <si>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</si>
  <si>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</si>
  <si>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</si>
  <si>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</si>
  <si>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</si>
  <si>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</si>
  <si>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</si>
  <si>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</si>
  <si>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</si>
  <si>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</si>
  <si>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</si>
  <si>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</si>
  <si>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</si>
  <si>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</si>
  <si>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</si>
  <si>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</si>
  <si>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</si>
  <si>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</si>
  <si>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</si>
  <si>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</si>
  <si>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</si>
  <si>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</si>
  <si>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</si>
  <si>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</si>
  <si>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</si>
  <si>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</si>
  <si>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</si>
  <si>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</si>
  <si>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</si>
  <si>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</si>
  <si>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</si>
  <si>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</si>
  <si>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</si>
  <si>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</si>
  <si>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</si>
  <si>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</si>
  <si>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</si>
  <si>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</si>
  <si>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</si>
  <si>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</si>
  <si>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</si>
  <si>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</si>
  <si>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</si>
  <si>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</si>
  <si>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</si>
  <si>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</si>
  <si>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</si>
  <si>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</si>
  <si>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</si>
  <si>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</si>
  <si>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</si>
  <si>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</si>
  <si>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</si>
  <si>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</si>
  <si>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</si>
  <si>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</si>
  <si>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</si>
  <si>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</si>
  <si>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</si>
  <si>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</si>
  <si>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</si>
  <si>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</si>
  <si>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</si>
  <si>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</si>
  <si>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</si>
  <si>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</si>
  <si>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</si>
  <si>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</si>
  <si>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</si>
  <si>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</si>
  <si>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</si>
  <si>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</si>
  <si>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</si>
  <si>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</si>
  <si>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</si>
  <si>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</si>
  <si>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</si>
  <si>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</si>
  <si>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</si>
  <si>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</si>
  <si>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</si>
  <si>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As per para BDS/ITB clause 9.3q, Bidder shall furnish the details of their Provident Fund Code Number</t>
  </si>
  <si>
    <t>Name of Bidders/JV Partners</t>
  </si>
  <si>
    <t>Provident Fund Code Number</t>
  </si>
  <si>
    <t>Attachment-16</t>
  </si>
  <si>
    <t xml:space="preserve">Declaration by the Bidder regarding events encountered pursuant to ITB Clause 2.1 </t>
  </si>
  <si>
    <t>Attachment 25: Compliance to the process related to the e-RA Terms &amp; Conditions and the Business Rules governing the e-RA</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</si>
  <si>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</si>
  <si>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</si>
  <si>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</si>
  <si>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r>
      <t xml:space="preserve">TECHNICAL REQUIREMENTS </t>
    </r>
    <r>
      <rPr>
        <b/>
        <i/>
        <sz val="12"/>
        <rFont val="Book Antiqua"/>
        <family val="1"/>
      </rPr>
      <t>{Reference para 1.1 of Annexure-A (BDS)}</t>
    </r>
  </si>
  <si>
    <t>Attachment 27:Certification by the Bidder as per DoE Order in line with ITB Clause 2.1</t>
  </si>
  <si>
    <t>E-mail ID of Bid Signatory</t>
  </si>
  <si>
    <r>
      <t xml:space="preserve">Financial Position </t>
    </r>
    <r>
      <rPr>
        <b/>
        <i/>
        <sz val="12"/>
        <rFont val="Book Antiqua"/>
        <family val="1"/>
      </rPr>
      <t xml:space="preserve">{Reference para 1.2 of Annexure-A (BDS)}
</t>
    </r>
  </si>
  <si>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</si>
  <si>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</si>
  <si>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</si>
  <si>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</si>
  <si>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</si>
  <si>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</si>
  <si>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</si>
  <si>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</si>
  <si>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</si>
  <si>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</si>
  <si>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</si>
  <si>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</si>
  <si>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</si>
  <si>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</si>
  <si>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</si>
  <si>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</si>
  <si>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</si>
  <si>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</si>
  <si>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</si>
  <si>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</si>
  <si>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 xml:space="preserve">Price Adjustment for Erection Price Component </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</si>
  <si>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</si>
  <si>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 xml:space="preserve">Details / write-up to engage the Locals sub-contractor/sub-vendor </t>
  </si>
  <si>
    <t>We hereby furnish the relevant details pertaining to the price adjustment provisions for equipment as specified in your specifications and documents for the subject package. The necessary documentary evidence is enclosed.</t>
  </si>
  <si>
    <t xml:space="preserve">Dear Sir,  
We conform that the equipments offerred shall have minimum performance specified in Technical Specification. We further guarantee the performance/efficiency of the equipments in response to the Technical Specifications.
</t>
  </si>
  <si>
    <t>Certification by the Bidder per DoE Order in line with ITB Clause 2.1</t>
  </si>
  <si>
    <t>2024- 2025</t>
  </si>
  <si>
    <t>Wholesale Price Index Number for `Cutting, shaping and finishing of stone’(Group Item) (monthly) (Base: 2011-12=100), as published by Office of Economic Advisor, Ministry of Commerce &amp; Industry(www.eaindustry.nic.in).</t>
  </si>
  <si>
    <t>Cutting, shaping and finishing of stone</t>
  </si>
  <si>
    <t xml:space="preserve">Wholesale Price Index Number for `Manufacture of cement, lime and plaster’(Group Item) (monthly)  (Base: 2011-12=100), as published by Office of Economic Advisor, Ministry of Commerce &amp; Industry (www.eaindustry.nic.in)
</t>
  </si>
  <si>
    <t>Manufacture of cement, lime and plaster</t>
  </si>
  <si>
    <t>Labour I=</t>
  </si>
  <si>
    <t>Wholesale Price Index Number for `HSD’(Individual Commodity) (monthly)  (Base: 2011-12=100), as published by Office of Economic Advisor, Ministry of Commerce &amp; Industry(www.eaindustry.nic.in).</t>
  </si>
  <si>
    <t>HSD</t>
  </si>
  <si>
    <t>III</t>
  </si>
  <si>
    <t>Manufacture of Basic Metals</t>
  </si>
  <si>
    <t xml:space="preserve">Supply &amp; Placement of Reinforcement Steel </t>
  </si>
  <si>
    <t>II</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</si>
  <si>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</si>
  <si>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</si>
  <si>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For Installation Price Component</t>
  </si>
  <si>
    <t>B.</t>
  </si>
  <si>
    <t>The value of coefficient for raw materials: a=0.65 to 0.73 and value of coefficient for labour shall be between 0.12 and 0.20,  so that sum of all the coefficients including labour shall be a+l=0.85</t>
  </si>
  <si>
    <t>Aluminium(a)</t>
  </si>
  <si>
    <t>Copper(a)</t>
  </si>
  <si>
    <t>Raw Material</t>
  </si>
  <si>
    <t>Series Reactor [ 420 kV, 12 ohm, 2500A, 1-ph air core dry type Series Reactor]</t>
  </si>
  <si>
    <t xml:space="preserve">VIII.  </t>
  </si>
  <si>
    <t xml:space="preserve">Indian field labour index – namely All India average consumer price index for Industrial Workers (monthly)  (Base: 2001= 100), as published by Labour Bureau, Shimla, Government of India (www.labourbureau.nic.in).
</t>
  </si>
  <si>
    <t>Labour</t>
  </si>
  <si>
    <t>IEEMA</t>
  </si>
  <si>
    <t>b=Electrolytic Zinc</t>
  </si>
  <si>
    <t>JPC Market Price (Retail) for average Price of Steel Angles of size 50 x 50 x 6 mm of all cities in Rs./MT as published by Joint Plant Committee(JPC).</t>
  </si>
  <si>
    <t>a=Structural steel</t>
  </si>
  <si>
    <t>Raw Materials</t>
  </si>
  <si>
    <t>Lattice Steel Structures &amp; Pipe Structures (including bolts &amp; nuts, washers &amp; foundation bolts)</t>
  </si>
  <si>
    <t>Substation Structures</t>
  </si>
  <si>
    <t>VI</t>
  </si>
  <si>
    <t>v)</t>
  </si>
  <si>
    <t>Weight in MT of Metal per kM
(Size wise)</t>
  </si>
  <si>
    <t>ii) Copper per MT</t>
  </si>
  <si>
    <t>i) Aluminium per MT</t>
  </si>
  <si>
    <t>Published Price of Metal</t>
  </si>
  <si>
    <t>a=PVC Compound</t>
  </si>
  <si>
    <t>PVC/XLPE Insulated Power and Control Cable</t>
  </si>
  <si>
    <t>V</t>
  </si>
  <si>
    <t>The sum of the value of coefficients for raw materials: a+b+c+d=0.55 to 0.65 and sum of all the coefficients including labour shall be a+b+c+d+l=0.85.</t>
  </si>
  <si>
    <t>d=</t>
  </si>
  <si>
    <t>c=</t>
  </si>
  <si>
    <t>b=</t>
  </si>
  <si>
    <t>a=</t>
  </si>
  <si>
    <t>Surge Arrester</t>
  </si>
  <si>
    <t>IV</t>
  </si>
  <si>
    <t>Isolators</t>
  </si>
  <si>
    <t>Capacitive VoltageTransformer</t>
  </si>
  <si>
    <t>Value of Coefficient</t>
  </si>
  <si>
    <t>S.N.</t>
  </si>
  <si>
    <t>Insulating Oil</t>
  </si>
  <si>
    <t>The sum of the value of coefficients for raw materials: a+b+c+d=0.65 to 0.73 and sum of all the coefficients including labour shall be a+b+c+d+l=0.85.</t>
  </si>
  <si>
    <t>Transformer</t>
  </si>
  <si>
    <t>Current Transformer</t>
  </si>
  <si>
    <t>Circuit Breaker</t>
  </si>
  <si>
    <t xml:space="preserve">A) For Equipment Ex-Works Price Component </t>
  </si>
  <si>
    <t>We have quoted our bid price on firm/fixed price basis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</si>
  <si>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</si>
  <si>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 xml:space="preserve"> Information for E – payment, PF details and declaration for Micro/Small and Medium Enterprise</t>
  </si>
  <si>
    <t>Western Region Transmission System-II</t>
  </si>
  <si>
    <t>RHQ, Plot No 54 Vadodara-390008</t>
  </si>
  <si>
    <t>fhdfh</t>
  </si>
  <si>
    <t>Attachment 1 Bid Security : Applicable</t>
  </si>
  <si>
    <t>Attachment 28:Not Applicable</t>
  </si>
  <si>
    <t>This Attachment is Not Applicable</t>
  </si>
  <si>
    <t>BID SECURITY FORM  in Volume I Annexure E (BDS)</t>
  </si>
  <si>
    <t>NA</t>
  </si>
  <si>
    <t>Appendix I  to SCC</t>
  </si>
  <si>
    <t>Appendix 2 to SCC</t>
  </si>
  <si>
    <t xml:space="preserve">GCC 8.3 </t>
  </si>
  <si>
    <t>GCC 6</t>
  </si>
  <si>
    <t>GCC 40</t>
  </si>
  <si>
    <t>GCC 59</t>
  </si>
  <si>
    <t>Attachment 18 Safety Pact : Not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</si>
  <si>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[to be submitted on the letter head of the issuer.]</t>
  </si>
  <si>
    <t>Attachment 23: Undertaking regarding submission of originalHard copy part of the bid</t>
  </si>
  <si>
    <r>
      <t xml:space="preserve">Attachment 8 Manufacturer’s Authorisation Form : </t>
    </r>
    <r>
      <rPr>
        <b/>
        <sz val="11"/>
        <color rgb="FFFF0000"/>
        <rFont val="Book Antiqua"/>
        <family val="1"/>
      </rPr>
      <t>Not Applicable</t>
    </r>
  </si>
  <si>
    <r>
      <t xml:space="preserve">Attachment 24: Affidavit of Self Certification regarding Domestic Value Addition in Iron &amp; Steel Products to be provided on a non-judicial stamp paper of Rs. 100/-. </t>
    </r>
    <r>
      <rPr>
        <b/>
        <sz val="11"/>
        <color rgb="FFFF0000"/>
        <rFont val="Book Antiqua"/>
        <family val="1"/>
      </rPr>
      <t>Not Applicable</t>
    </r>
  </si>
  <si>
    <t>(j)</t>
  </si>
  <si>
    <t>GCC 60</t>
  </si>
  <si>
    <t>Conciliation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</si>
  <si>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</si>
  <si>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</si>
  <si>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</si>
  <si>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</si>
  <si>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</si>
  <si>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</si>
  <si>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</si>
  <si>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</si>
  <si>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</si>
  <si>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</si>
  <si>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</si>
  <si>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</si>
  <si>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</si>
  <si>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</si>
  <si>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</si>
  <si>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</si>
  <si>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</si>
  <si>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</si>
  <si>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</si>
  <si>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</si>
  <si>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</si>
  <si>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</si>
  <si>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</si>
  <si>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</si>
  <si>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</si>
  <si>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</si>
  <si>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</si>
  <si>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</si>
  <si>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</si>
  <si>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</si>
  <si>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</si>
  <si>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</si>
  <si>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</si>
  <si>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</si>
  <si>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</si>
  <si>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</si>
  <si>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</si>
  <si>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</si>
  <si>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</si>
  <si>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</si>
  <si>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</si>
  <si>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</si>
  <si>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</si>
  <si>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</si>
  <si>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</si>
  <si>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</si>
  <si>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</si>
  <si>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</si>
  <si>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</si>
  <si>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</si>
  <si>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</si>
  <si>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</si>
  <si>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</si>
  <si>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</si>
  <si>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</si>
  <si>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</si>
  <si>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</si>
  <si>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</si>
  <si>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</si>
  <si>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</si>
  <si>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</si>
  <si>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</si>
  <si>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</si>
  <si>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</si>
  <si>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</si>
  <si>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</si>
  <si>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</si>
  <si>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</si>
  <si>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</si>
  <si>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</si>
  <si>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</si>
  <si>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</si>
  <si>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</si>
  <si>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</si>
  <si>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</si>
  <si>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</si>
  <si>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</si>
  <si>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</si>
  <si>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</si>
  <si>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</si>
  <si>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</si>
  <si>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</si>
  <si>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</si>
  <si>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</si>
  <si>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</si>
  <si>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</si>
  <si>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</si>
  <si>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Arbitration/Conciliation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</si>
  <si>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</si>
  <si>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</si>
  <si>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</si>
  <si>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</si>
  <si>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</si>
  <si>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</si>
  <si>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</si>
  <si>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</si>
  <si>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</si>
  <si>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</si>
  <si>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</si>
  <si>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</si>
  <si>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</si>
  <si>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 xml:space="preserve">
Construction of 8 nos. Residential Quarters Type B1/B2 type at 400/220 kV Dehgam Substation
</t>
  </si>
  <si>
    <t>WR2/NT/W-CIVIL/DOM/G01/26/02074</t>
  </si>
  <si>
    <t>CIVIL Works Package Rfx:5002005102</t>
  </si>
  <si>
    <r>
      <t xml:space="preserve">1.1 Technical Experience
(a)	Bidder should have successfully completed “Similar Works” for Central Govt/State Govt/PSU/Public Listed Company/reputed private firm during past 07 (seven) years immediately preceding originally stipulated date of bid opening of value not less than that specified below:
i)	One Similar Work^ of not less than INR </t>
    </r>
    <r>
      <rPr>
        <i/>
        <sz val="12"/>
        <color rgb="FFFF0000"/>
        <rFont val="Book Antiqua"/>
        <family val="1"/>
      </rPr>
      <t>344.08</t>
    </r>
    <r>
      <rPr>
        <i/>
        <sz val="12"/>
        <rFont val="Book Antiqua"/>
        <family val="1"/>
      </rPr>
      <t xml:space="preserve"> Lakh     OR                     
ii)	Two Similar Works^, each of not less than INR</t>
    </r>
    <r>
      <rPr>
        <i/>
        <sz val="12"/>
        <color rgb="FFFF0000"/>
        <rFont val="Book Antiqua"/>
        <family val="1"/>
      </rPr>
      <t xml:space="preserve"> 215.05</t>
    </r>
    <r>
      <rPr>
        <i/>
        <sz val="12"/>
        <rFont val="Book Antiqua"/>
        <family val="1"/>
      </rPr>
      <t xml:space="preserve"> Lakh     OR  
iii)	Three Similar Works^, each of not less than INR </t>
    </r>
    <r>
      <rPr>
        <i/>
        <sz val="12"/>
        <color rgb="FFFF0000"/>
        <rFont val="Book Antiqua"/>
        <family val="1"/>
      </rPr>
      <t>172.04</t>
    </r>
    <r>
      <rPr>
        <i/>
        <sz val="12"/>
        <rFont val="Book Antiqua"/>
        <family val="1"/>
      </rPr>
      <t xml:space="preserve"> Lakh.  
(b)	Nature of Work: ‘Similar works’, for the package of “</t>
    </r>
    <r>
      <rPr>
        <i/>
        <sz val="12"/>
        <color rgb="FFFF0000"/>
        <rFont val="Book Antiqua"/>
        <family val="1"/>
      </rPr>
      <t xml:space="preserve">Construction of 8 nos. Residential Quarters Type B1/ B2 type at 400/220 kV Dehgam Substation.” is defined as, “Any type of Building works”. </t>
    </r>
    <r>
      <rPr>
        <i/>
        <sz val="12"/>
        <rFont val="Book Antiqua"/>
        <family val="1"/>
      </rPr>
      <t xml:space="preserve">
(c)	Following documents shall be submitted by the bidder as evidence of above:
(i)	Completion certificate(s) from the client for the work inter-alia indicating final executed amount and date of completion or any other document authenticated by the client containing relevant information to conclusively establish that the bidder has completed the requisite works(s) as per the requirement specified above
(ii)	The copy of corresponding work orders.(iii)In case the bidder has submitted credentials as sub-contractor, then the bidder shall have to submit any authenticated document to establish that the sub-contracting has been under information of the employer</t>
    </r>
  </si>
  <si>
    <r>
      <t xml:space="preserve">(a) The bidders must meet following minimum criteria:[the requirement for submission of evidence i.e Audited Financial Statements for last Five Financial Years ( 2020-21, 2021-22, 2022-23, 2023-24, 2024-25)] .The Minimum Average Annual Turnover* (MAAT) of the bidder for the best three financial years i.e. 36 months out of the last five financial years should not be less than Rs. </t>
    </r>
    <r>
      <rPr>
        <i/>
        <sz val="12"/>
        <color rgb="FFFF0000"/>
        <rFont val="Book Antiqua"/>
        <family val="1"/>
      </rPr>
      <t>645.15</t>
    </r>
    <r>
      <rPr>
        <i/>
        <sz val="12"/>
        <color indexed="8"/>
        <rFont val="Book Antiqua"/>
        <family val="1"/>
      </rPr>
      <t xml:space="preserve"> lakhs
</t>
    </r>
    <r>
      <rPr>
        <i/>
        <sz val="12"/>
        <rFont val="Book Antiqua"/>
        <family val="1"/>
      </rPr>
      <t xml:space="preserve">(b) * "Annual Gross revenue from operations/gross operating income as incorporated in the profit and loss account excluding other operative income/other income".
</t>
    </r>
    <r>
      <rPr>
        <i/>
        <sz val="12"/>
        <color indexed="8"/>
        <rFont val="Book Antiqua"/>
        <family val="1"/>
      </rPr>
      <t xml:space="preserve">
Note:(a) In case the bidder is a holding company, the Financial Position criteria referred to in clause 3.0 above shall be that of holding company only (i.e. excluding its subsidiary / group companies). In case bidder is a subsidiary of a holding company, the Financial Position criteria referred.
(e) Relaxation for Start-ups^^/ MSEs^:
For Packages below Rs. 5 Crore (b) For Start-up^^ meeting the technical experience at 2.0 above, 20% relaxation shall be allowed in the financial requirement specified at para 3.1 (MAAT) above
(c)	For MSE^ bidders meeting the technical experience at 2.0 above, 100% relaxation shall be allowed in the financial requirement specified at para 3.1 (MAAT) above.</t>
    </r>
    <r>
      <rPr>
        <i/>
        <sz val="12"/>
        <color rgb="FFFF0000"/>
        <rFont val="Book Antiqua"/>
        <family val="1"/>
      </rPr>
      <t xml:space="preserve">	</t>
    </r>
    <r>
      <rPr>
        <i/>
        <sz val="12"/>
        <rFont val="Book Antiqua"/>
        <family val="1"/>
      </rPr>
      <t>^^ Start-up as defined by DPIIT, applicable as on the originally stipulated last date of bid submission.
^ MSE as defined in Public Procurement Policy for Micro and Small Enterprises (MSEs) Order, 2012 dated 23.03.2012 issued by Ministry of Micro, Small &amp; Medium Enterprises and its subsequent Orders/ Notifications issued by concerned Ministry..</t>
    </r>
  </si>
  <si>
    <t>Qualification of bidder will be based on meeting the minimum pass/fail criteria specified below regarding the Bidder’s Technical Experience (para 2. below) and Financial Position (para 3. below) as demonstrated by the Bidder’s responses in the document submitted during bidding.</t>
  </si>
  <si>
    <t>POWERGRID reserves the right to waive minor deviations to QR, provided they do not materially affect the capability of the bidder to perform the contract. The decision of POWERGRID in this regard shall be final &amp; binding on bidders.</t>
  </si>
  <si>
    <t>The Owner may assess the capacity and capability of the bidder, to successfully execute the scope of work covered under the package within stipulated completion period. This assessment shall inter-alia include (i) document verification; (ii) bidder’s works visit; (iii) details of works executed, works in hand, anticipated in future &amp; the balance capacity available for the present scope of work; (iv) details of plant and machinery, manpower and financial resources; (v) details of quality systems in place; (vi) past experience and performance; (vii) customer feedback; (viii) banker’s feedback, etc.</t>
  </si>
  <si>
    <t>Bid can be submitted by an individual firm. Bid from Joint Venture shall not be accepted.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</si>
</sst>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8"/>
      <color rgb="FF000000"/>
      <name val="Tahoma"/>
      <family val="2"/>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1"/>
      <name val="Arial"/>
      <family val="2"/>
    </font>
    <font>
      <sz val="16"/>
      <color rgb="FFFF0000"/>
      <name val="Book Antiqua"/>
      <family val="1"/>
    </font>
    <font>
      <sz val="11"/>
      <color rgb="FFFF0000"/>
      <name val="Book Antiqua"/>
      <family val="1"/>
    </font>
    <font>
      <b/>
      <sz val="18"/>
      <name val="Book Antiqua"/>
      <family val="1"/>
    </font>
    <font>
      <b/>
      <sz val="20"/>
      <name val="Book Antiqua"/>
      <family val="1"/>
    </font>
    <font>
      <i/>
      <sz val="12"/>
      <color rgb="FFFF0000"/>
      <name val="Book Antiqua"/>
      <family val="1"/>
    </font>
    <font>
      <sz val="12"/>
      <color rgb="FF0000FF"/>
      <name val="Book Antiqua"/>
      <family val="1"/>
    </font>
    <font>
      <vertAlign val="superscript"/>
      <sz val="12"/>
      <name val="Book Antiqua"/>
      <family val="1"/>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
      <patternFill patternType="solid">
        <fgColor indexed="22"/>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269">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2" fontId="27"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7"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8"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4"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2"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8"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9"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1"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9" fillId="0" borderId="0" xfId="35" applyFont="1" applyAlignment="1">
      <alignment horizontal="left" wrapText="1"/>
    </xf>
    <xf numFmtId="0" fontId="9" fillId="0" borderId="0" xfId="35" applyFont="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2"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45" fillId="14" borderId="26" xfId="0" applyFont="1" applyFill="1" applyBorder="1" applyAlignment="1" applyProtection="1">
      <alignment vertical="center"/>
      <protection hidden="1"/>
    </xf>
    <xf numFmtId="0" fontId="45" fillId="14" borderId="3" xfId="0" applyFont="1" applyFill="1" applyBorder="1" applyAlignment="1" applyProtection="1">
      <alignment vertical="center"/>
      <protection hidden="1"/>
    </xf>
    <xf numFmtId="0" fontId="0" fillId="14" borderId="0" xfId="0" applyFill="1" applyAlignment="1" applyProtection="1">
      <alignment vertical="center"/>
      <protection hidden="1"/>
    </xf>
    <xf numFmtId="0" fontId="0" fillId="14" borderId="0" xfId="0" applyFill="1" applyProtection="1">
      <protection hidden="1"/>
    </xf>
    <xf numFmtId="171" fontId="8" fillId="14" borderId="0" xfId="35" applyNumberFormat="1" applyFont="1" applyFill="1" applyAlignment="1" applyProtection="1">
      <alignment horizontal="right" vertical="center" wrapText="1"/>
      <protection hidden="1"/>
    </xf>
    <xf numFmtId="0" fontId="9" fillId="14" borderId="0" xfId="35" applyFont="1" applyFill="1" applyAlignment="1" applyProtection="1">
      <alignment vertical="top"/>
      <protection hidden="1"/>
    </xf>
    <xf numFmtId="49" fontId="10" fillId="14" borderId="0" xfId="35" applyNumberFormat="1" applyFont="1" applyFill="1" applyAlignment="1" applyProtection="1">
      <alignment horizontal="right" vertical="top"/>
      <protection hidden="1"/>
    </xf>
    <xf numFmtId="49" fontId="8" fillId="14" borderId="0" xfId="35" applyNumberFormat="1" applyFont="1" applyFill="1" applyAlignment="1" applyProtection="1">
      <alignment horizontal="right" vertical="top"/>
      <protection hidden="1"/>
    </xf>
    <xf numFmtId="0" fontId="5" fillId="14" borderId="0" xfId="35" applyFont="1" applyFill="1" applyAlignment="1" applyProtection="1">
      <alignment vertical="top"/>
      <protection hidden="1"/>
    </xf>
    <xf numFmtId="0" fontId="5" fillId="14" borderId="0" xfId="35" applyFont="1" applyFill="1" applyAlignment="1" applyProtection="1">
      <alignment horizontal="center" vertical="top"/>
      <protection hidden="1"/>
    </xf>
    <xf numFmtId="0" fontId="8" fillId="14" borderId="0" xfId="35" applyFont="1" applyFill="1" applyAlignment="1" applyProtection="1">
      <alignment horizontal="right" vertical="center"/>
      <protection hidden="1"/>
    </xf>
    <xf numFmtId="0" fontId="49" fillId="14" borderId="0" xfId="35" applyFont="1" applyFill="1" applyAlignment="1" applyProtection="1">
      <alignment horizontal="right" vertical="top"/>
      <protection hidden="1"/>
    </xf>
    <xf numFmtId="0" fontId="10" fillId="15" borderId="6" xfId="0" applyFont="1" applyFill="1" applyBorder="1" applyAlignment="1">
      <alignment horizontal="center" vertical="center" wrapText="1"/>
    </xf>
    <xf numFmtId="0" fontId="8" fillId="16"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6" fillId="0" borderId="26" xfId="37" applyFont="1" applyBorder="1" applyAlignment="1" applyProtection="1">
      <alignment horizontal="left" vertical="center" wrapText="1"/>
      <protection hidden="1"/>
    </xf>
    <xf numFmtId="0" fontId="86" fillId="0" borderId="3" xfId="37" applyFont="1" applyBorder="1" applyAlignment="1" applyProtection="1">
      <alignment horizontal="left" vertical="center" wrapText="1"/>
      <protection hidden="1"/>
    </xf>
    <xf numFmtId="0" fontId="86" fillId="0" borderId="11" xfId="37" applyFont="1" applyBorder="1" applyAlignment="1" applyProtection="1">
      <alignment horizontal="left" vertical="center" wrapText="1"/>
      <protection hidden="1"/>
    </xf>
    <xf numFmtId="0" fontId="10" fillId="16" borderId="6" xfId="0" applyFont="1" applyFill="1" applyBorder="1" applyAlignment="1" applyProtection="1">
      <alignment horizontal="center" vertical="center" wrapText="1"/>
      <protection hidden="1"/>
    </xf>
    <xf numFmtId="0" fontId="0" fillId="0" borderId="0" xfId="0" applyProtection="1">
      <protection locked="0"/>
    </xf>
    <xf numFmtId="0" fontId="9" fillId="14" borderId="0" xfId="35" applyFont="1" applyFill="1" applyAlignment="1" applyProtection="1">
      <alignment horizontal="right" vertical="top" wrapText="1"/>
      <protection hidden="1"/>
    </xf>
    <xf numFmtId="0" fontId="9" fillId="0" borderId="0" xfId="39" applyFont="1" applyProtection="1">
      <protection hidden="1"/>
    </xf>
    <xf numFmtId="0" fontId="9" fillId="0" borderId="0" xfId="39" applyFont="1" applyAlignment="1" applyProtection="1">
      <alignmen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0" borderId="0" xfId="39" applyFont="1" applyAlignment="1" applyProtection="1">
      <alignment horizontal="left" vertical="center"/>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horizontal="left" vertical="center" wrapText="1"/>
      <protection hidden="1"/>
    </xf>
    <xf numFmtId="0" fontId="9" fillId="8" borderId="6" xfId="39"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center" vertical="center" wrapText="1"/>
      <protection hidden="1"/>
    </xf>
    <xf numFmtId="0" fontId="9" fillId="0" borderId="6" xfId="39" applyFont="1" applyBorder="1" applyAlignment="1" applyProtection="1">
      <alignment horizontal="left" vertical="center" wrapText="1"/>
      <protection hidden="1"/>
    </xf>
    <xf numFmtId="0" fontId="9" fillId="18" borderId="0" xfId="39" applyFont="1" applyFill="1" applyProtection="1">
      <protection hidden="1"/>
    </xf>
    <xf numFmtId="0" fontId="9" fillId="18" borderId="0" xfId="39" applyFont="1" applyFill="1" applyAlignment="1" applyProtection="1">
      <alignment vertical="center"/>
      <protection hidden="1"/>
    </xf>
    <xf numFmtId="0" fontId="10" fillId="19" borderId="6" xfId="38" applyFont="1" applyFill="1" applyBorder="1" applyAlignment="1" applyProtection="1">
      <alignment horizontal="center" vertical="center" wrapText="1"/>
      <protection hidden="1"/>
    </xf>
    <xf numFmtId="0" fontId="9" fillId="20" borderId="0" xfId="39" applyFont="1" applyFill="1" applyProtection="1">
      <protection hidden="1"/>
    </xf>
    <xf numFmtId="0" fontId="9" fillId="20" borderId="0" xfId="39" applyFont="1" applyFill="1" applyAlignment="1" applyProtection="1">
      <alignment vertical="center"/>
      <protection hidden="1"/>
    </xf>
    <xf numFmtId="0" fontId="10" fillId="20" borderId="6" xfId="39" applyFont="1" applyFill="1" applyBorder="1" applyAlignment="1" applyProtection="1">
      <alignment horizontal="center" vertical="center" wrapText="1"/>
      <protection hidden="1"/>
    </xf>
    <xf numFmtId="2" fontId="9" fillId="0" borderId="6" xfId="39" applyNumberFormat="1" applyFont="1" applyBorder="1" applyAlignment="1" applyProtection="1">
      <alignment horizontal="left" vertical="center" wrapText="1"/>
      <protection locked="0" hidden="1"/>
    </xf>
    <xf numFmtId="0" fontId="10" fillId="0" borderId="6" xfId="39" applyFont="1" applyBorder="1" applyAlignment="1" applyProtection="1">
      <alignment horizontal="left" vertical="center" wrapText="1"/>
      <protection hidden="1"/>
    </xf>
    <xf numFmtId="0" fontId="9" fillId="19" borderId="0" xfId="39" applyFont="1" applyFill="1" applyProtection="1">
      <protection hidden="1"/>
    </xf>
    <xf numFmtId="0" fontId="9" fillId="19" borderId="0" xfId="39" applyFont="1" applyFill="1" applyAlignment="1" applyProtection="1">
      <alignment vertical="center"/>
      <protection hidden="1"/>
    </xf>
    <xf numFmtId="0" fontId="10" fillId="0" borderId="6" xfId="39" applyFont="1" applyBorder="1" applyAlignment="1" applyProtection="1">
      <alignment vertical="center" wrapText="1"/>
      <protection hidden="1"/>
    </xf>
    <xf numFmtId="0" fontId="10" fillId="19" borderId="6" xfId="39" applyFont="1" applyFill="1" applyBorder="1" applyAlignment="1" applyProtection="1">
      <alignmen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vertical="center"/>
      <protection locked="0" hidden="1"/>
    </xf>
    <xf numFmtId="0" fontId="9" fillId="0" borderId="6" xfId="39" applyFont="1" applyBorder="1" applyAlignment="1" applyProtection="1">
      <alignment horizontal="center" vertical="center"/>
      <protection hidden="1"/>
    </xf>
    <xf numFmtId="0" fontId="9" fillId="19" borderId="6" xfId="39" applyFont="1" applyFill="1" applyBorder="1" applyAlignment="1" applyProtection="1">
      <alignment horizontal="center" vertical="center" wrapText="1"/>
      <protection hidden="1"/>
    </xf>
    <xf numFmtId="0" fontId="9" fillId="8"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19" borderId="6" xfId="39" applyFont="1" applyFill="1" applyBorder="1" applyAlignment="1" applyProtection="1">
      <alignment horizontal="left" vertical="center" wrapText="1"/>
      <protection hidden="1"/>
    </xf>
    <xf numFmtId="0" fontId="24"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9" fillId="19" borderId="6" xfId="39" applyFont="1" applyFill="1" applyBorder="1" applyAlignment="1" applyProtection="1">
      <alignment vertical="center"/>
      <protection hidden="1"/>
    </xf>
    <xf numFmtId="0" fontId="10" fillId="19" borderId="6" xfId="39" applyFont="1" applyFill="1" applyBorder="1" applyAlignment="1" applyProtection="1">
      <alignment horizontal="left" vertical="center" wrapText="1"/>
      <protection hidden="1"/>
    </xf>
    <xf numFmtId="0" fontId="9" fillId="20" borderId="6" xfId="39" applyFont="1" applyFill="1" applyBorder="1" applyAlignment="1" applyProtection="1">
      <alignment vertical="center"/>
      <protection hidden="1"/>
    </xf>
    <xf numFmtId="0" fontId="66" fillId="0" borderId="6" xfId="39" applyFont="1" applyBorder="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center" vertical="center"/>
      <protection hidden="1"/>
    </xf>
    <xf numFmtId="0" fontId="11" fillId="0" borderId="0" xfId="39" applyFont="1" applyAlignment="1" applyProtection="1">
      <alignment vertical="center"/>
      <protection hidden="1"/>
    </xf>
    <xf numFmtId="0" fontId="10" fillId="0" borderId="4" xfId="39" applyFont="1" applyBorder="1" applyAlignment="1" applyProtection="1">
      <alignment horizontal="right"/>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vertical="center"/>
      <protection hidden="1"/>
    </xf>
    <xf numFmtId="0" fontId="9" fillId="13" borderId="0" xfId="0" applyFont="1" applyFill="1" applyAlignment="1" applyProtection="1">
      <alignment horizontal="left" vertical="top" wrapText="1"/>
      <protection hidden="1"/>
    </xf>
    <xf numFmtId="0" fontId="0" fillId="0" borderId="0" xfId="0" applyAlignment="1" applyProtection="1">
      <alignment horizontal="right" vertical="top"/>
      <protection hidden="1"/>
    </xf>
    <xf numFmtId="0" fontId="5" fillId="0" borderId="0" xfId="0" applyFont="1" applyAlignment="1" applyProtection="1">
      <alignment horizontal="justify" vertical="top"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5"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172"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center"/>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44" fillId="0" borderId="0" xfId="52" applyFont="1" applyAlignment="1" applyProtection="1">
      <alignment horizontal="center" vertical="center"/>
      <protection hidden="1"/>
    </xf>
    <xf numFmtId="0" fontId="72" fillId="7" borderId="3" xfId="52" applyFont="1" applyFill="1" applyBorder="1" applyAlignment="1" applyProtection="1">
      <alignment horizontal="justify" vertical="center"/>
      <protection hidden="1"/>
    </xf>
    <xf numFmtId="0" fontId="72" fillId="7" borderId="11" xfId="52" applyFont="1" applyFill="1" applyBorder="1" applyAlignment="1" applyProtection="1">
      <alignment horizontal="justify" vertical="center"/>
      <protection hidden="1"/>
    </xf>
    <xf numFmtId="0" fontId="59" fillId="0" borderId="30" xfId="52" applyFont="1" applyBorder="1" applyAlignment="1" applyProtection="1">
      <alignment horizontal="justify" vertical="top"/>
      <protection hidden="1"/>
    </xf>
    <xf numFmtId="0" fontId="10" fillId="3" borderId="3" xfId="52" applyFont="1" applyFill="1" applyBorder="1" applyAlignment="1" applyProtection="1">
      <alignment horizontal="center" vertical="center"/>
      <protection hidden="1"/>
    </xf>
    <xf numFmtId="0" fontId="11" fillId="10" borderId="34" xfId="52" applyFont="1" applyFill="1" applyBorder="1" applyAlignment="1" applyProtection="1">
      <alignment horizontal="center" vertical="top" wrapText="1"/>
      <protection hidden="1"/>
    </xf>
    <xf numFmtId="0" fontId="11" fillId="10" borderId="24" xfId="52" applyFont="1" applyFill="1" applyBorder="1" applyAlignment="1" applyProtection="1">
      <alignment horizontal="center" vertical="top" wrapText="1"/>
      <protection hidden="1"/>
    </xf>
    <xf numFmtId="0" fontId="11" fillId="10" borderId="35" xfId="52" applyFont="1" applyFill="1" applyBorder="1" applyAlignment="1" applyProtection="1">
      <alignment horizontal="center" vertical="top"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1" fillId="10" borderId="34" xfId="52" applyFont="1" applyFill="1" applyBorder="1" applyAlignment="1" applyProtection="1">
      <alignment horizontal="center" vertical="center" wrapText="1"/>
      <protection hidden="1"/>
    </xf>
    <xf numFmtId="0" fontId="11" fillId="10" borderId="24" xfId="52" applyFont="1" applyFill="1" applyBorder="1" applyAlignment="1" applyProtection="1">
      <alignment horizontal="center" vertical="center" wrapText="1"/>
      <protection hidden="1"/>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1"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2" fillId="10"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3"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1" fillId="0" borderId="6" xfId="0" applyFont="1" applyBorder="1" applyAlignment="1" applyProtection="1">
      <alignment horizontal="left" vertical="center" wrapText="1"/>
      <protection hidden="1"/>
    </xf>
    <xf numFmtId="0" fontId="81"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1"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2" borderId="26" xfId="0" applyFont="1" applyFill="1" applyBorder="1" applyAlignment="1" applyProtection="1">
      <alignment horizontal="left" vertical="center" wrapText="1"/>
      <protection hidden="1"/>
    </xf>
    <xf numFmtId="0" fontId="9" fillId="12" borderId="3" xfId="0" applyFont="1" applyFill="1" applyBorder="1" applyAlignment="1" applyProtection="1">
      <alignment horizontal="left" vertical="center" wrapText="1"/>
      <protection hidden="1"/>
    </xf>
    <xf numFmtId="0" fontId="9" fillId="12"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7" fillId="10" borderId="34" xfId="52" applyFont="1" applyFill="1" applyBorder="1" applyAlignment="1" applyProtection="1">
      <alignment horizontal="center" vertical="center" wrapText="1"/>
      <protection hidden="1"/>
    </xf>
    <xf numFmtId="0" fontId="67" fillId="10"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0" borderId="4" xfId="35" applyFont="1" applyBorder="1" applyAlignment="1" applyProtection="1">
      <alignment horizontal="justify" vertical="top" wrapText="1"/>
      <protection hidden="1"/>
    </xf>
    <xf numFmtId="0" fontId="8" fillId="14" borderId="0" xfId="35" applyFont="1" applyFill="1" applyAlignment="1" applyProtection="1">
      <alignment vertical="top" wrapText="1"/>
      <protection hidden="1"/>
    </xf>
    <xf numFmtId="0" fontId="84" fillId="14" borderId="0" xfId="35" applyFont="1" applyFill="1" applyAlignment="1" applyProtection="1">
      <alignment horizontal="justify" vertical="top" wrapText="1"/>
      <protection hidden="1"/>
    </xf>
    <xf numFmtId="0" fontId="8" fillId="14" borderId="0" xfId="35" applyFont="1" applyFill="1" applyAlignment="1" applyProtection="1">
      <alignment vertical="top"/>
      <protection hidden="1"/>
    </xf>
    <xf numFmtId="0" fontId="8" fillId="14" borderId="0" xfId="35" applyFont="1" applyFill="1" applyAlignment="1" applyProtection="1">
      <alignment vertical="center" wrapText="1"/>
      <protection hidden="1"/>
    </xf>
    <xf numFmtId="0" fontId="10" fillId="14" borderId="0" xfId="35" applyFont="1" applyFill="1" applyAlignment="1" applyProtection="1">
      <alignment vertical="top"/>
      <protection hidden="1"/>
    </xf>
    <xf numFmtId="0" fontId="49" fillId="14" borderId="0" xfId="35" applyFont="1" applyFill="1" applyAlignment="1" applyProtection="1">
      <alignment horizontal="left" vertical="top" wrapText="1"/>
      <protection hidden="1"/>
    </xf>
    <xf numFmtId="0" fontId="83" fillId="10"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5"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89" fillId="0" borderId="0" xfId="53" applyFont="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1"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11" fillId="10" borderId="12" xfId="52" applyFont="1" applyFill="1" applyBorder="1" applyAlignment="1" applyProtection="1">
      <alignment horizontal="center" vertical="center" wrapText="1"/>
      <protection hidden="1"/>
    </xf>
    <xf numFmtId="0" fontId="11" fillId="10" borderId="0" xfId="52" applyFont="1" applyFill="1" applyAlignment="1" applyProtection="1">
      <alignment horizontal="center" vertical="center" wrapText="1"/>
      <protection hidden="1"/>
    </xf>
    <xf numFmtId="0" fontId="85" fillId="9" borderId="34" xfId="0" applyFont="1" applyFill="1" applyBorder="1" applyAlignment="1" applyProtection="1">
      <alignment horizontal="center" vertical="center" wrapText="1"/>
      <protection hidden="1"/>
    </xf>
    <xf numFmtId="0" fontId="85" fillId="9" borderId="35" xfId="0" applyFont="1" applyFill="1" applyBorder="1" applyAlignment="1" applyProtection="1">
      <alignment horizontal="center" vertical="center" wrapText="1"/>
      <protection hidden="1"/>
    </xf>
    <xf numFmtId="0" fontId="85" fillId="9" borderId="13" xfId="0" applyFont="1" applyFill="1" applyBorder="1" applyAlignment="1" applyProtection="1">
      <alignment horizontal="center" vertical="center" wrapText="1"/>
      <protection hidden="1"/>
    </xf>
    <xf numFmtId="0" fontId="85" fillId="9" borderId="10" xfId="0" applyFont="1" applyFill="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1"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4" fillId="11" borderId="12" xfId="52" applyFont="1" applyFill="1" applyBorder="1" applyAlignment="1" applyProtection="1">
      <alignment horizontal="left" vertical="top" wrapText="1"/>
      <protection hidden="1"/>
    </xf>
    <xf numFmtId="0" fontId="4" fillId="11" borderId="0" xfId="52" applyFont="1" applyFill="1" applyAlignment="1" applyProtection="1">
      <alignment horizontal="left" vertical="top" wrapText="1"/>
      <protection hidden="1"/>
    </xf>
    <xf numFmtId="0" fontId="10" fillId="21"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88" fillId="0" borderId="4" xfId="39" applyFont="1" applyBorder="1" applyAlignment="1" applyProtection="1">
      <alignment horizontal="center" vertical="center" wrapText="1"/>
      <protection hidden="1"/>
    </xf>
    <xf numFmtId="0" fontId="10" fillId="19" borderId="26" xfId="39" applyFont="1" applyFill="1" applyBorder="1" applyAlignment="1" applyProtection="1">
      <alignment horizontal="left" vertical="center" wrapText="1"/>
      <protection hidden="1"/>
    </xf>
    <xf numFmtId="0" fontId="10" fillId="19" borderId="3" xfId="39" applyFont="1" applyFill="1" applyBorder="1" applyAlignment="1" applyProtection="1">
      <alignment horizontal="left" vertical="center" wrapText="1"/>
      <protection hidden="1"/>
    </xf>
    <xf numFmtId="0" fontId="10" fillId="19" borderId="11" xfId="39" applyFont="1" applyFill="1" applyBorder="1" applyAlignment="1" applyProtection="1">
      <alignment horizontal="left" vertical="center" wrapText="1"/>
      <protection hidden="1"/>
    </xf>
    <xf numFmtId="0" fontId="87" fillId="0" borderId="26" xfId="39" applyFont="1" applyBorder="1" applyAlignment="1" applyProtection="1">
      <alignment horizontal="left" vertical="center" wrapText="1"/>
      <protection hidden="1"/>
    </xf>
    <xf numFmtId="0" fontId="87" fillId="0" borderId="3" xfId="39" applyFont="1" applyBorder="1" applyAlignment="1" applyProtection="1">
      <alignment horizontal="left" vertical="center" wrapText="1"/>
      <protection hidden="1"/>
    </xf>
    <xf numFmtId="0" fontId="87" fillId="0" borderId="11" xfId="39" applyFont="1" applyBorder="1" applyAlignment="1" applyProtection="1">
      <alignment horizontal="left" vertical="center" wrapText="1"/>
      <protection hidden="1"/>
    </xf>
    <xf numFmtId="0" fontId="10" fillId="20" borderId="26" xfId="39" applyFont="1" applyFill="1" applyBorder="1" applyAlignment="1" applyProtection="1">
      <alignment horizontal="left" vertical="center" wrapText="1"/>
      <protection hidden="1"/>
    </xf>
    <xf numFmtId="0" fontId="10" fillId="20" borderId="3" xfId="39" applyFont="1" applyFill="1" applyBorder="1" applyAlignment="1" applyProtection="1">
      <alignment horizontal="left" vertical="center" wrapText="1"/>
      <protection hidden="1"/>
    </xf>
    <xf numFmtId="0" fontId="10" fillId="20" borderId="11"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1" xfId="35" applyFont="1" applyBorder="1" applyAlignment="1" applyProtection="1">
      <alignment horizontal="justify" vertical="top" wrapText="1"/>
      <protection hidden="1"/>
    </xf>
    <xf numFmtId="0" fontId="10" fillId="19" borderId="26" xfId="38" applyFont="1" applyFill="1" applyBorder="1" applyAlignment="1" applyProtection="1">
      <alignment horizontal="left" vertical="center" wrapText="1"/>
      <protection hidden="1"/>
    </xf>
    <xf numFmtId="0" fontId="10" fillId="19" borderId="3" xfId="38" applyFont="1" applyFill="1" applyBorder="1" applyAlignment="1" applyProtection="1">
      <alignment horizontal="left" vertical="center" wrapText="1"/>
      <protection hidden="1"/>
    </xf>
    <xf numFmtId="0" fontId="10" fillId="19" borderId="11" xfId="38" applyFont="1" applyFill="1" applyBorder="1" applyAlignment="1" applyProtection="1">
      <alignment horizontal="left" vertical="center" wrapText="1"/>
      <protection hidden="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center" vertical="center" wrapText="1"/>
      <protection hidden="1"/>
    </xf>
    <xf numFmtId="0" fontId="9" fillId="0" borderId="11" xfId="39" applyFont="1" applyBorder="1" applyAlignment="1" applyProtection="1">
      <alignment horizontal="center"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1" xfId="39" applyFont="1" applyBorder="1" applyAlignment="1" applyProtection="1">
      <alignment horizontal="left" vertical="center" wrapText="1"/>
      <protection hidden="1"/>
    </xf>
    <xf numFmtId="0" fontId="10" fillId="19" borderId="6" xfId="39" applyFont="1" applyFill="1" applyBorder="1" applyAlignment="1" applyProtection="1">
      <alignment horizontal="left" vertical="center" wrapText="1"/>
      <protection hidden="1"/>
    </xf>
    <xf numFmtId="0" fontId="87" fillId="0" borderId="3" xfId="38" applyFont="1" applyBorder="1" applyAlignment="1">
      <alignment horizontal="left" vertical="top" wrapText="1"/>
    </xf>
    <xf numFmtId="0" fontId="87" fillId="0" borderId="11" xfId="38" applyFont="1" applyBorder="1" applyAlignment="1">
      <alignment horizontal="left" vertical="top" wrapText="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1" xfId="39" applyFont="1" applyBorder="1" applyAlignment="1" applyProtection="1">
      <alignment horizontal="left" vertical="center"/>
      <protection hidden="1"/>
    </xf>
    <xf numFmtId="0" fontId="10" fillId="11"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4" xfId="37" applyFont="1" applyBorder="1" applyAlignment="1" applyProtection="1">
      <alignment horizontal="left" vertical="center" wrapText="1"/>
      <protection hidden="1"/>
    </xf>
    <xf numFmtId="0" fontId="10" fillId="15" borderId="26" xfId="37" applyFont="1" applyFill="1" applyBorder="1" applyAlignment="1" applyProtection="1">
      <alignment horizontal="left" vertical="center" wrapText="1"/>
      <protection hidden="1"/>
    </xf>
    <xf numFmtId="0" fontId="10" fillId="15" borderId="3" xfId="37" applyFont="1" applyFill="1" applyBorder="1" applyAlignment="1" applyProtection="1">
      <alignment horizontal="left" vertical="center" wrapText="1"/>
      <protection hidden="1"/>
    </xf>
    <xf numFmtId="0" fontId="10" fillId="15" borderId="11" xfId="37" applyFont="1" applyFill="1" applyBorder="1" applyAlignment="1" applyProtection="1">
      <alignment horizontal="left" vertical="center" wrapText="1"/>
      <protection hidden="1"/>
    </xf>
    <xf numFmtId="0" fontId="8" fillId="16" borderId="26" xfId="38" applyFont="1" applyFill="1" applyBorder="1" applyAlignment="1" applyProtection="1">
      <alignment horizontal="left" vertical="center" wrapText="1"/>
      <protection hidden="1"/>
    </xf>
    <xf numFmtId="0" fontId="8" fillId="16" borderId="3" xfId="38" applyFont="1" applyFill="1" applyBorder="1" applyAlignment="1" applyProtection="1">
      <alignment horizontal="left" vertical="center" wrapText="1"/>
      <protection hidden="1"/>
    </xf>
    <xf numFmtId="0" fontId="8" fillId="16" borderId="11" xfId="38" applyFont="1" applyFill="1" applyBorder="1" applyAlignment="1" applyProtection="1">
      <alignment horizontal="left" vertical="center" wrapText="1"/>
      <protection hidden="1"/>
    </xf>
    <xf numFmtId="0" fontId="86" fillId="17" borderId="26" xfId="37" applyFont="1" applyFill="1" applyBorder="1" applyAlignment="1" applyProtection="1">
      <alignment horizontal="left" vertical="center" wrapText="1"/>
      <protection hidden="1"/>
    </xf>
    <xf numFmtId="0" fontId="86" fillId="17" borderId="3" xfId="37" applyFont="1" applyFill="1" applyBorder="1" applyAlignment="1" applyProtection="1">
      <alignment horizontal="left" vertical="center" wrapText="1"/>
      <protection hidden="1"/>
    </xf>
    <xf numFmtId="0" fontId="86" fillId="17" borderId="11" xfId="37"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6" borderId="26" xfId="38" applyFont="1" applyFill="1" applyBorder="1" applyAlignment="1" applyProtection="1">
      <alignment horizontal="left" vertical="center" wrapText="1"/>
      <protection hidden="1"/>
    </xf>
    <xf numFmtId="0" fontId="10" fillId="16" borderId="3" xfId="38" applyFont="1" applyFill="1" applyBorder="1" applyAlignment="1" applyProtection="1">
      <alignment horizontal="left" vertical="center" wrapText="1"/>
      <protection hidden="1"/>
    </xf>
    <xf numFmtId="0" fontId="10" fillId="16" borderId="11" xfId="38"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91" fillId="0" borderId="29" xfId="35" applyFont="1" applyBorder="1" applyAlignment="1" applyProtection="1">
      <alignment horizontal="center" vertical="center"/>
      <protection hidden="1"/>
    </xf>
    <xf numFmtId="0" fontId="91" fillId="0" borderId="33" xfId="35" applyFont="1" applyBorder="1" applyAlignment="1" applyProtection="1">
      <alignment horizontal="center" vertical="center"/>
      <protection hidden="1"/>
    </xf>
    <xf numFmtId="0" fontId="91"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center" wrapText="1"/>
      <protection hidden="1"/>
    </xf>
    <xf numFmtId="0" fontId="4" fillId="22"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1"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1"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11" fillId="10" borderId="12" xfId="52" applyFont="1" applyFill="1" applyBorder="1" applyAlignment="1" applyProtection="1">
      <alignment horizontal="center" vertical="top" wrapText="1"/>
      <protection hidden="1"/>
    </xf>
    <xf numFmtId="0" fontId="11" fillId="10" borderId="0" xfId="52" applyFont="1" applyFill="1" applyAlignment="1" applyProtection="1">
      <alignment horizontal="center"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justify" vertical="top" wrapText="1"/>
      <protection hidden="1"/>
    </xf>
    <xf numFmtId="0" fontId="9" fillId="13" borderId="0" xfId="0" applyFont="1" applyFill="1" applyAlignment="1" applyProtection="1">
      <alignment horizontal="left" vertical="top" wrapText="1"/>
      <protection hidden="1"/>
    </xf>
    <xf numFmtId="0" fontId="9" fillId="0" borderId="0" xfId="0" applyFont="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4" xfId="0" applyFont="1" applyBorder="1" applyAlignment="1" applyProtection="1">
      <alignment horizontal="left" vertical="center" indent="2"/>
      <protection hidden="1"/>
    </xf>
    <xf numFmtId="171" fontId="10" fillId="0" borderId="0" xfId="0" applyNumberFormat="1" applyFont="1" applyAlignment="1" applyProtection="1">
      <alignment horizontal="left" vertical="top" wrapText="1"/>
      <protection hidden="1"/>
    </xf>
    <xf numFmtId="0" fontId="9" fillId="13" borderId="0" xfId="0" applyFont="1" applyFill="1" applyAlignment="1" applyProtection="1">
      <alignment horizontal="justify" vertical="top" wrapText="1"/>
      <protection hidden="1"/>
    </xf>
    <xf numFmtId="0" fontId="9" fillId="13" borderId="0" xfId="0" applyFont="1" applyFill="1" applyAlignment="1" applyProtection="1">
      <alignment horizontal="justify" vertical="top"/>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protection hidden="1"/>
    </xf>
    <xf numFmtId="0" fontId="77"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0" borderId="0" xfId="52" applyFont="1" applyFill="1" applyAlignment="1" applyProtection="1">
      <alignment horizontal="justify" vertical="top" wrapText="1"/>
      <protection hidden="1"/>
    </xf>
    <xf numFmtId="0" fontId="10" fillId="13"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10" fillId="13" borderId="0" xfId="0" applyFont="1" applyFill="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wrapText="1"/>
      <protection hidden="1"/>
    </xf>
    <xf numFmtId="0" fontId="9" fillId="13" borderId="0" xfId="46" applyFont="1" applyFill="1" applyAlignment="1" applyProtection="1">
      <alignment horizontal="justify" vertical="top" wrapText="1"/>
      <protection hidden="1"/>
    </xf>
    <xf numFmtId="0" fontId="9" fillId="13" borderId="0" xfId="46" applyFont="1" applyFill="1" applyAlignment="1" applyProtection="1">
      <alignment horizontal="left" vertical="top"/>
      <protection hidden="1"/>
    </xf>
    <xf numFmtId="2" fontId="30" fillId="0" borderId="0" xfId="51" applyNumberFormat="1" applyFont="1" applyAlignment="1" applyProtection="1">
      <alignment horizontal="left" vertical="center"/>
      <protection hidden="1"/>
    </xf>
    <xf numFmtId="0" fontId="5" fillId="0" borderId="0" xfId="35" applyFont="1" applyAlignment="1">
      <alignment horizontal="left" vertical="top" wrapText="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externalLink" Target="externalLinks/externalLink23.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externalLink" Target="externalLinks/externalLink2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fmlaLink="$H$20" lockText="1" noThreeD="1"/>
</file>

<file path=xl/ctrlProps/ctrlProp95.xml><?xml version="1.0" encoding="utf-8"?>
<formControlPr xmlns="http://schemas.microsoft.com/office/spreadsheetml/2009/9/main" objectType="CheckBox" fmlaLink="$H$21" lockText="1" noThreeD="1"/>
</file>

<file path=xl/ctrlProps/ctrlProp96.xml><?xml version="1.0" encoding="utf-8"?>
<formControlPr xmlns="http://schemas.microsoft.com/office/spreadsheetml/2009/9/main" objectType="CheckBox" fmlaLink="$H$20" lockText="1" noThreeD="1"/>
</file>

<file path=xl/ctrlProps/ctrlProp97.xml><?xml version="1.0" encoding="utf-8"?>
<formControlPr xmlns="http://schemas.microsoft.com/office/spreadsheetml/2009/9/main" objectType="Radio" firstButton="1" fmlaLink="$H$69" lockText="1" noThreeD="1"/>
</file>

<file path=xl/ctrlProps/ctrlProp98.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1353378"/>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1913"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82032" cy="0"/>
              <a:chOff x="401" y="0"/>
              <a:chExt cx="8287880"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8"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1"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3433" cy="0"/>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4"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8"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0"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91"/>
              <a:ext cx="1619250" cy="701793"/>
              <a:chOff x="5519172" y="35863258"/>
              <a:chExt cx="1619250" cy="694488"/>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58"/>
                <a:ext cx="452418" cy="33411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86"/>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2" y="35464973"/>
              <a:ext cx="1523336" cy="715226"/>
              <a:chOff x="7272333" y="35845904"/>
              <a:chExt cx="1523220" cy="707988"/>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04"/>
                <a:ext cx="425619" cy="3405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3"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1" y="36208682"/>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13"/>
              <a:ext cx="1524002" cy="715226"/>
              <a:chOff x="9197286" y="35837244"/>
              <a:chExt cx="1524002" cy="707988"/>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44"/>
                <a:ext cx="425805" cy="3405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22"/>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66"/>
              <a:ext cx="1619250" cy="561117"/>
              <a:chOff x="5519172" y="35863460"/>
              <a:chExt cx="1619250" cy="694156"/>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60"/>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59"/>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54"/>
              <a:ext cx="1619250" cy="513492"/>
              <a:chOff x="5519172" y="35863402"/>
              <a:chExt cx="1619246" cy="694251"/>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08"/>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402"/>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6"/>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8992"/>
                <a:ext cx="983667"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09"/>
              <a:ext cx="1619250" cy="494442"/>
              <a:chOff x="5519173" y="35863108"/>
              <a:chExt cx="1619255" cy="695049"/>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08"/>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1"/>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486"/>
                <a:ext cx="983672" cy="33867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8"/>
              <a:ext cx="1619250" cy="634386"/>
              <a:chOff x="5519172" y="35863086"/>
              <a:chExt cx="1619250" cy="694852"/>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086"/>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3"/>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80"/>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9" y="51486288"/>
              <a:ext cx="1699846" cy="634386"/>
              <a:chOff x="5519173" y="35863086"/>
              <a:chExt cx="1619263" cy="694852"/>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086"/>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3" y="36213203"/>
                <a:ext cx="5689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4" y="36219280"/>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88"/>
              <a:ext cx="1504950" cy="634386"/>
              <a:chOff x="5519174" y="35863086"/>
              <a:chExt cx="1619252" cy="694852"/>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086"/>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3"/>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80"/>
                <a:ext cx="983670"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96"/>
              <a:ext cx="1619250" cy="671020"/>
              <a:chOff x="5519172" y="35863634"/>
              <a:chExt cx="1619250" cy="694056"/>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3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3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31"/>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9096"/>
              <a:ext cx="1677866" cy="671020"/>
              <a:chOff x="5519172" y="35863634"/>
              <a:chExt cx="1619267" cy="694056"/>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3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3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0"/>
                <a:ext cx="568949"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60" y="36219031"/>
                <a:ext cx="983679"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96"/>
              <a:ext cx="1504950" cy="671020"/>
              <a:chOff x="5519174" y="35863634"/>
              <a:chExt cx="1619252" cy="694056"/>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3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3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31"/>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82"/>
              <a:ext cx="1619250" cy="572107"/>
              <a:chOff x="5519172" y="35863279"/>
              <a:chExt cx="1619250" cy="694493"/>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79"/>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14"/>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15"/>
              <a:ext cx="1619250" cy="572107"/>
              <a:chOff x="5519172" y="35863279"/>
              <a:chExt cx="1619246" cy="694493"/>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79"/>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114"/>
                <a:ext cx="983667"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42"/>
              <a:ext cx="1619250" cy="572107"/>
              <a:chOff x="5519172" y="35863279"/>
              <a:chExt cx="1619268" cy="694493"/>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79"/>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1"/>
                <a:ext cx="56895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114"/>
                <a:ext cx="983684"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77618" y="200025"/>
          <a:ext cx="0" cy="874683"/>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5</xdr:col>
          <xdr:colOff>85725</xdr:colOff>
          <xdr:row>35</xdr:row>
          <xdr:rowOff>0</xdr:rowOff>
        </xdr:from>
        <xdr:to>
          <xdr:col>5</xdr:col>
          <xdr:colOff>1619250</xdr:colOff>
          <xdr:row>36</xdr:row>
          <xdr:rowOff>30911</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35</xdr:row>
          <xdr:rowOff>0</xdr:rowOff>
        </xdr:from>
        <xdr:to>
          <xdr:col>6</xdr:col>
          <xdr:colOff>1571625</xdr:colOff>
          <xdr:row>36</xdr:row>
          <xdr:rowOff>30911</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35</xdr:row>
          <xdr:rowOff>0</xdr:rowOff>
        </xdr:from>
        <xdr:to>
          <xdr:col>7</xdr:col>
          <xdr:colOff>1628775</xdr:colOff>
          <xdr:row>36</xdr:row>
          <xdr:rowOff>30911</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35</xdr:row>
          <xdr:rowOff>0</xdr:rowOff>
        </xdr:from>
        <xdr:to>
          <xdr:col>5</xdr:col>
          <xdr:colOff>1619250</xdr:colOff>
          <xdr:row>36</xdr:row>
          <xdr:rowOff>30911</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35</xdr:row>
          <xdr:rowOff>0</xdr:rowOff>
        </xdr:from>
        <xdr:to>
          <xdr:col>5</xdr:col>
          <xdr:colOff>1628775</xdr:colOff>
          <xdr:row>36</xdr:row>
          <xdr:rowOff>30911</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35</xdr:row>
          <xdr:rowOff>0</xdr:rowOff>
        </xdr:from>
        <xdr:to>
          <xdr:col>5</xdr:col>
          <xdr:colOff>1628775</xdr:colOff>
          <xdr:row>36</xdr:row>
          <xdr:rowOff>30911</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35</xdr:row>
          <xdr:rowOff>0</xdr:rowOff>
        </xdr:from>
        <xdr:to>
          <xdr:col>5</xdr:col>
          <xdr:colOff>1619250</xdr:colOff>
          <xdr:row>36</xdr:row>
          <xdr:rowOff>30911</xdr:rowOff>
        </xdr:to>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35</xdr:row>
          <xdr:rowOff>0</xdr:rowOff>
        </xdr:from>
        <xdr:to>
          <xdr:col>5</xdr:col>
          <xdr:colOff>1619250</xdr:colOff>
          <xdr:row>36</xdr:row>
          <xdr:rowOff>30911</xdr:rowOff>
        </xdr:to>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35</xdr:row>
          <xdr:rowOff>0</xdr:rowOff>
        </xdr:from>
        <xdr:to>
          <xdr:col>6</xdr:col>
          <xdr:colOff>1609725</xdr:colOff>
          <xdr:row>36</xdr:row>
          <xdr:rowOff>30911</xdr:rowOff>
        </xdr:to>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35</xdr:row>
          <xdr:rowOff>0</xdr:rowOff>
        </xdr:from>
        <xdr:to>
          <xdr:col>6</xdr:col>
          <xdr:colOff>1619250</xdr:colOff>
          <xdr:row>36</xdr:row>
          <xdr:rowOff>30911</xdr:rowOff>
        </xdr:to>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35</xdr:row>
          <xdr:rowOff>0</xdr:rowOff>
        </xdr:from>
        <xdr:to>
          <xdr:col>6</xdr:col>
          <xdr:colOff>1619250</xdr:colOff>
          <xdr:row>36</xdr:row>
          <xdr:rowOff>30911</xdr:rowOff>
        </xdr:to>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35</xdr:row>
          <xdr:rowOff>0</xdr:rowOff>
        </xdr:from>
        <xdr:to>
          <xdr:col>7</xdr:col>
          <xdr:colOff>1571625</xdr:colOff>
          <xdr:row>36</xdr:row>
          <xdr:rowOff>30911</xdr:rowOff>
        </xdr:to>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35</xdr:row>
          <xdr:rowOff>0</xdr:rowOff>
        </xdr:from>
        <xdr:to>
          <xdr:col>7</xdr:col>
          <xdr:colOff>1609725</xdr:colOff>
          <xdr:row>36</xdr:row>
          <xdr:rowOff>30911</xdr:rowOff>
        </xdr:to>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35</xdr:row>
          <xdr:rowOff>0</xdr:rowOff>
        </xdr:from>
        <xdr:to>
          <xdr:col>7</xdr:col>
          <xdr:colOff>1619250</xdr:colOff>
          <xdr:row>36</xdr:row>
          <xdr:rowOff>30911</xdr:rowOff>
        </xdr:to>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35</xdr:row>
          <xdr:rowOff>0</xdr:rowOff>
        </xdr:from>
        <xdr:to>
          <xdr:col>7</xdr:col>
          <xdr:colOff>1619250</xdr:colOff>
          <xdr:row>36</xdr:row>
          <xdr:rowOff>30911</xdr:rowOff>
        </xdr:to>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35</xdr:row>
          <xdr:rowOff>0</xdr:rowOff>
        </xdr:from>
        <xdr:to>
          <xdr:col>6</xdr:col>
          <xdr:colOff>1619250</xdr:colOff>
          <xdr:row>36</xdr:row>
          <xdr:rowOff>30911</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35</xdr:row>
          <xdr:rowOff>0</xdr:rowOff>
        </xdr:from>
        <xdr:to>
          <xdr:col>6</xdr:col>
          <xdr:colOff>1628775</xdr:colOff>
          <xdr:row>36</xdr:row>
          <xdr:rowOff>30911</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35</xdr:row>
          <xdr:rowOff>0</xdr:rowOff>
        </xdr:from>
        <xdr:to>
          <xdr:col>6</xdr:col>
          <xdr:colOff>1628775</xdr:colOff>
          <xdr:row>36</xdr:row>
          <xdr:rowOff>30911</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35</xdr:row>
          <xdr:rowOff>0</xdr:rowOff>
        </xdr:from>
        <xdr:to>
          <xdr:col>7</xdr:col>
          <xdr:colOff>1619250</xdr:colOff>
          <xdr:row>36</xdr:row>
          <xdr:rowOff>30911</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35</xdr:row>
          <xdr:rowOff>0</xdr:rowOff>
        </xdr:from>
        <xdr:to>
          <xdr:col>7</xdr:col>
          <xdr:colOff>1628775</xdr:colOff>
          <xdr:row>36</xdr:row>
          <xdr:rowOff>30911</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35</xdr:row>
          <xdr:rowOff>0</xdr:rowOff>
        </xdr:from>
        <xdr:to>
          <xdr:col>7</xdr:col>
          <xdr:colOff>1628775</xdr:colOff>
          <xdr:row>36</xdr:row>
          <xdr:rowOff>30911</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65508"/>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581025"/>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91475" y="47625"/>
          <a:ext cx="1109133" cy="9175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574098"/>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5721" y="57150"/>
          <a:ext cx="1110343" cy="7524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8902212" y="228600"/>
          <a:ext cx="0" cy="707048"/>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8902212" y="66675"/>
          <a:ext cx="2033953" cy="926123"/>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657522" y="66675"/>
          <a:ext cx="5460724" cy="921026"/>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1440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23834" y="444211"/>
          <a:ext cx="1097973" cy="681471"/>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9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9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9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A00-000066670100}"/>
            </a:ext>
          </a:extLst>
        </xdr:cNvPr>
        <xdr:cNvGrpSpPr>
          <a:grpSpLocks/>
        </xdr:cNvGrpSpPr>
      </xdr:nvGrpSpPr>
      <xdr:grpSpPr bwMode="auto">
        <a:xfrm>
          <a:off x="9241631" y="57150"/>
          <a:ext cx="1185863" cy="945356"/>
          <a:chOff x="711" y="6"/>
          <a:chExt cx="125" cy="73"/>
        </a:xfrm>
      </xdr:grpSpPr>
      <xdr:sp macro="" textlink="">
        <xdr:nvSpPr>
          <xdr:cNvPr id="92011" name="AutoShape 8">
            <a:extLst>
              <a:ext uri="{FF2B5EF4-FFF2-40B4-BE49-F238E27FC236}">
                <a16:creationId xmlns:a16="http://schemas.microsoft.com/office/drawing/2014/main" id="{00000000-0008-0000-1A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466913</xdr:rowOff>
    </xdr:from>
    <xdr:to>
      <xdr:col>6</xdr:col>
      <xdr:colOff>771679</xdr:colOff>
      <xdr:row>20</xdr:row>
      <xdr:rowOff>666938</xdr:rowOff>
    </xdr:to>
    <xdr:sp macro="" textlink="">
      <xdr:nvSpPr>
        <xdr:cNvPr id="5" name="TextBox 4">
          <a:extLst>
            <a:ext uri="{FF2B5EF4-FFF2-40B4-BE49-F238E27FC236}">
              <a16:creationId xmlns:a16="http://schemas.microsoft.com/office/drawing/2014/main" id="{00000000-0008-0000-1A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458630</xdr:rowOff>
    </xdr:from>
    <xdr:to>
      <xdr:col>7</xdr:col>
      <xdr:colOff>603618</xdr:colOff>
      <xdr:row>20</xdr:row>
      <xdr:rowOff>746334</xdr:rowOff>
    </xdr:to>
    <xdr:sp macro="" textlink="">
      <xdr:nvSpPr>
        <xdr:cNvPr id="6" name="TextBox 5">
          <a:extLst>
            <a:ext uri="{FF2B5EF4-FFF2-40B4-BE49-F238E27FC236}">
              <a16:creationId xmlns:a16="http://schemas.microsoft.com/office/drawing/2014/main" id="{00000000-0008-0000-1A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441486</xdr:rowOff>
    </xdr:from>
    <xdr:to>
      <xdr:col>5</xdr:col>
      <xdr:colOff>1003739</xdr:colOff>
      <xdr:row>20</xdr:row>
      <xdr:rowOff>658797</xdr:rowOff>
    </xdr:to>
    <xdr:sp macro="" textlink="">
      <xdr:nvSpPr>
        <xdr:cNvPr id="7" name="TextBox 6">
          <a:extLst>
            <a:ext uri="{FF2B5EF4-FFF2-40B4-BE49-F238E27FC236}">
              <a16:creationId xmlns:a16="http://schemas.microsoft.com/office/drawing/2014/main" id="{00000000-0008-0000-1A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433202</xdr:rowOff>
    </xdr:from>
    <xdr:to>
      <xdr:col>6</xdr:col>
      <xdr:colOff>3012</xdr:colOff>
      <xdr:row>20</xdr:row>
      <xdr:rowOff>640920</xdr:rowOff>
    </xdr:to>
    <xdr:sp macro="" textlink="">
      <xdr:nvSpPr>
        <xdr:cNvPr id="8" name="TextBox 7">
          <a:extLst>
            <a:ext uri="{FF2B5EF4-FFF2-40B4-BE49-F238E27FC236}">
              <a16:creationId xmlns:a16="http://schemas.microsoft.com/office/drawing/2014/main" id="{00000000-0008-0000-1A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60003189\Desktop\First_Envelope_and_Bid_Forms_UNMS.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Users\Power%20Grid\Desktop\09%20Attachments%20and%20Bid%20Forms%20Vol.III.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Users\Power%20Grid\Desktop\TOLCM-complete\On%20line%20Condition%20Monitoring%20System%20for%201200%20KV%20Test%20Station%20Bina\Bid%20Documents%20-%20eprocurement\CD%2001%20Volume-III\41%20Attacments%20Vol-III%20Rev1.xlsm"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sheetData sheetId="2" refreshError="1">
        <row r="7">
          <cell r="A7" t="str">
            <v>Bidder’s Name and Address (Lead Partner of) :</v>
          </cell>
          <cell r="E7" t="str">
            <v>To:</v>
          </cell>
        </row>
        <row r="8">
          <cell r="E8" t="str">
            <v>Contract Services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ow r="8">
          <cell r="A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6"/>
      <sheetName val="Attach 7"/>
      <sheetName val="Attach 8"/>
      <sheetName val="Attach 9"/>
      <sheetName val="Attach 10"/>
      <sheetName val="Attach 11"/>
      <sheetName val="Attach 12"/>
      <sheetName val="Attach 13"/>
      <sheetName val="Attach 14"/>
      <sheetName val="Attach 14-IP"/>
      <sheetName val="Attach 14 IP"/>
      <sheetName val="Attach 15"/>
      <sheetName val="Attach 16"/>
      <sheetName val="Attach 17"/>
      <sheetName val="e-Form"/>
      <sheetName val="N to W"/>
    </sheetNames>
    <sheetDataSet>
      <sheetData sheetId="0" refreshError="1"/>
      <sheetData sheetId="1" refreshError="1"/>
      <sheetData sheetId="2" refreshError="1">
        <row r="6">
          <cell r="D6" t="str">
            <v>Individual Firm</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3"/>
      <sheetName val="Attach 14"/>
      <sheetName val="Attach 14-IP"/>
      <sheetName val="Attach 16"/>
      <sheetName val="Attach 17"/>
      <sheetName val="Bid Form 1st Envelope "/>
      <sheetName val="N to W"/>
      <sheetName val="Sheet1"/>
      <sheetName val="Sheet2"/>
    </sheetNames>
    <sheetDataSet>
      <sheetData sheetId="0" refreshError="1">
        <row r="1">
          <cell r="B1" t="str">
            <v>Tower Package (Package-P238-TW05 ) for 765kV S/C (100 km.) &amp; 765 kV D/C (62 km.) Gwalior-Jaipur Transmission Line (Part-I) associated with Phase-I Generation Projects in Orissa (Part -C)</v>
          </cell>
        </row>
      </sheetData>
      <sheetData sheetId="1" refreshError="1"/>
      <sheetData sheetId="2" refreshError="1">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21" Type="http://schemas.openxmlformats.org/officeDocument/2006/relationships/ctrlProp" Target="../ctrlProps/ctrlProp77.xml"/><Relationship Id="rId34" Type="http://schemas.openxmlformats.org/officeDocument/2006/relationships/ctrlProp" Target="../ctrlProps/ctrlProp90.xml"/><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0" Type="http://schemas.openxmlformats.org/officeDocument/2006/relationships/ctrlProp" Target="../ctrlProps/ctrlProp76.xml"/><Relationship Id="rId29" Type="http://schemas.openxmlformats.org/officeDocument/2006/relationships/ctrlProp" Target="../ctrlProps/ctrlProp85.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94.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95.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96.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9" Type="http://schemas.openxmlformats.org/officeDocument/2006/relationships/ctrlProp" Target="../ctrlProps/ctrlProp97.xml"/><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38" Type="http://schemas.openxmlformats.org/officeDocument/2006/relationships/vmlDrawing" Target="../drawings/vmlDrawing6.vml"/><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37" Type="http://schemas.openxmlformats.org/officeDocument/2006/relationships/drawing" Target="../drawings/drawing20.xml"/><Relationship Id="rId40" Type="http://schemas.openxmlformats.org/officeDocument/2006/relationships/ctrlProp" Target="../ctrlProps/ctrlProp98.xml"/><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36" Type="http://schemas.openxmlformats.org/officeDocument/2006/relationships/printerSettings" Target="../printerSettings/printerSettings703.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printerSettings" Target="../printerSettings/printerSettings702.bin"/><Relationship Id="rId8" Type="http://schemas.openxmlformats.org/officeDocument/2006/relationships/printerSettings" Target="../printerSettings/printerSettings675.bin"/><Relationship Id="rId3" Type="http://schemas.openxmlformats.org/officeDocument/2006/relationships/printerSettings" Target="../printerSettings/printerSettings67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1.bin"/><Relationship Id="rId13" Type="http://schemas.openxmlformats.org/officeDocument/2006/relationships/printerSettings" Target="../printerSettings/printerSettings716.bin"/><Relationship Id="rId3" Type="http://schemas.openxmlformats.org/officeDocument/2006/relationships/printerSettings" Target="../printerSettings/printerSettings706.bin"/><Relationship Id="rId7" Type="http://schemas.openxmlformats.org/officeDocument/2006/relationships/printerSettings" Target="../printerSettings/printerSettings710.bin"/><Relationship Id="rId12" Type="http://schemas.openxmlformats.org/officeDocument/2006/relationships/printerSettings" Target="../printerSettings/printerSettings715.bin"/><Relationship Id="rId2" Type="http://schemas.openxmlformats.org/officeDocument/2006/relationships/printerSettings" Target="../printerSettings/printerSettings705.bin"/><Relationship Id="rId1" Type="http://schemas.openxmlformats.org/officeDocument/2006/relationships/printerSettings" Target="../printerSettings/printerSettings704.bin"/><Relationship Id="rId6" Type="http://schemas.openxmlformats.org/officeDocument/2006/relationships/printerSettings" Target="../printerSettings/printerSettings709.bin"/><Relationship Id="rId11" Type="http://schemas.openxmlformats.org/officeDocument/2006/relationships/printerSettings" Target="../printerSettings/printerSettings714.bin"/><Relationship Id="rId5" Type="http://schemas.openxmlformats.org/officeDocument/2006/relationships/printerSettings" Target="../printerSettings/printerSettings708.bin"/><Relationship Id="rId15" Type="http://schemas.openxmlformats.org/officeDocument/2006/relationships/drawing" Target="../drawings/drawing21.xml"/><Relationship Id="rId10" Type="http://schemas.openxmlformats.org/officeDocument/2006/relationships/printerSettings" Target="../printerSettings/printerSettings713.bin"/><Relationship Id="rId4" Type="http://schemas.openxmlformats.org/officeDocument/2006/relationships/printerSettings" Target="../printerSettings/printerSettings707.bin"/><Relationship Id="rId9" Type="http://schemas.openxmlformats.org/officeDocument/2006/relationships/printerSettings" Target="../printerSettings/printerSettings712.bin"/><Relationship Id="rId14" Type="http://schemas.openxmlformats.org/officeDocument/2006/relationships/printerSettings" Target="../printerSettings/printerSettings717.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30.bin"/><Relationship Id="rId18" Type="http://schemas.openxmlformats.org/officeDocument/2006/relationships/printerSettings" Target="../printerSettings/printerSettings735.bin"/><Relationship Id="rId26" Type="http://schemas.openxmlformats.org/officeDocument/2006/relationships/printerSettings" Target="../printerSettings/printerSettings743.bin"/><Relationship Id="rId3" Type="http://schemas.openxmlformats.org/officeDocument/2006/relationships/printerSettings" Target="../printerSettings/printerSettings720.bin"/><Relationship Id="rId21" Type="http://schemas.openxmlformats.org/officeDocument/2006/relationships/printerSettings" Target="../printerSettings/printerSettings738.bin"/><Relationship Id="rId34" Type="http://schemas.openxmlformats.org/officeDocument/2006/relationships/drawing" Target="../drawings/drawing22.xml"/><Relationship Id="rId7" Type="http://schemas.openxmlformats.org/officeDocument/2006/relationships/printerSettings" Target="../printerSettings/printerSettings724.bin"/><Relationship Id="rId12" Type="http://schemas.openxmlformats.org/officeDocument/2006/relationships/printerSettings" Target="../printerSettings/printerSettings729.bin"/><Relationship Id="rId17" Type="http://schemas.openxmlformats.org/officeDocument/2006/relationships/printerSettings" Target="../printerSettings/printerSettings734.bin"/><Relationship Id="rId25" Type="http://schemas.openxmlformats.org/officeDocument/2006/relationships/printerSettings" Target="../printerSettings/printerSettings742.bin"/><Relationship Id="rId33" Type="http://schemas.openxmlformats.org/officeDocument/2006/relationships/printerSettings" Target="../printerSettings/printerSettings750.bin"/><Relationship Id="rId2" Type="http://schemas.openxmlformats.org/officeDocument/2006/relationships/printerSettings" Target="../printerSettings/printerSettings719.bin"/><Relationship Id="rId16" Type="http://schemas.openxmlformats.org/officeDocument/2006/relationships/printerSettings" Target="../printerSettings/printerSettings733.bin"/><Relationship Id="rId20" Type="http://schemas.openxmlformats.org/officeDocument/2006/relationships/printerSettings" Target="../printerSettings/printerSettings737.bin"/><Relationship Id="rId29" Type="http://schemas.openxmlformats.org/officeDocument/2006/relationships/printerSettings" Target="../printerSettings/printerSettings746.bin"/><Relationship Id="rId1" Type="http://schemas.openxmlformats.org/officeDocument/2006/relationships/printerSettings" Target="../printerSettings/printerSettings718.bin"/><Relationship Id="rId6" Type="http://schemas.openxmlformats.org/officeDocument/2006/relationships/printerSettings" Target="../printerSettings/printerSettings723.bin"/><Relationship Id="rId11" Type="http://schemas.openxmlformats.org/officeDocument/2006/relationships/printerSettings" Target="../printerSettings/printerSettings728.bin"/><Relationship Id="rId24" Type="http://schemas.openxmlformats.org/officeDocument/2006/relationships/printerSettings" Target="../printerSettings/printerSettings741.bin"/><Relationship Id="rId32" Type="http://schemas.openxmlformats.org/officeDocument/2006/relationships/printerSettings" Target="../printerSettings/printerSettings749.bin"/><Relationship Id="rId5" Type="http://schemas.openxmlformats.org/officeDocument/2006/relationships/printerSettings" Target="../printerSettings/printerSettings722.bin"/><Relationship Id="rId15" Type="http://schemas.openxmlformats.org/officeDocument/2006/relationships/printerSettings" Target="../printerSettings/printerSettings732.bin"/><Relationship Id="rId23" Type="http://schemas.openxmlformats.org/officeDocument/2006/relationships/printerSettings" Target="../printerSettings/printerSettings740.bin"/><Relationship Id="rId28" Type="http://schemas.openxmlformats.org/officeDocument/2006/relationships/printerSettings" Target="../printerSettings/printerSettings745.bin"/><Relationship Id="rId10" Type="http://schemas.openxmlformats.org/officeDocument/2006/relationships/printerSettings" Target="../printerSettings/printerSettings727.bin"/><Relationship Id="rId19" Type="http://schemas.openxmlformats.org/officeDocument/2006/relationships/printerSettings" Target="../printerSettings/printerSettings736.bin"/><Relationship Id="rId31" Type="http://schemas.openxmlformats.org/officeDocument/2006/relationships/printerSettings" Target="../printerSettings/printerSettings748.bin"/><Relationship Id="rId4" Type="http://schemas.openxmlformats.org/officeDocument/2006/relationships/printerSettings" Target="../printerSettings/printerSettings721.bin"/><Relationship Id="rId9" Type="http://schemas.openxmlformats.org/officeDocument/2006/relationships/printerSettings" Target="../printerSettings/printerSettings726.bin"/><Relationship Id="rId14" Type="http://schemas.openxmlformats.org/officeDocument/2006/relationships/printerSettings" Target="../printerSettings/printerSettings731.bin"/><Relationship Id="rId22" Type="http://schemas.openxmlformats.org/officeDocument/2006/relationships/printerSettings" Target="../printerSettings/printerSettings739.bin"/><Relationship Id="rId27" Type="http://schemas.openxmlformats.org/officeDocument/2006/relationships/printerSettings" Target="../printerSettings/printerSettings744.bin"/><Relationship Id="rId30" Type="http://schemas.openxmlformats.org/officeDocument/2006/relationships/printerSettings" Target="../printerSettings/printerSettings747.bin"/><Relationship Id="rId8" Type="http://schemas.openxmlformats.org/officeDocument/2006/relationships/printerSettings" Target="../printerSettings/printerSettings72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63.bin"/><Relationship Id="rId18" Type="http://schemas.openxmlformats.org/officeDocument/2006/relationships/printerSettings" Target="../printerSettings/printerSettings768.bin"/><Relationship Id="rId26" Type="http://schemas.openxmlformats.org/officeDocument/2006/relationships/printerSettings" Target="../printerSettings/printerSettings776.bin"/><Relationship Id="rId39" Type="http://schemas.openxmlformats.org/officeDocument/2006/relationships/printerSettings" Target="../printerSettings/printerSettings789.bin"/><Relationship Id="rId21" Type="http://schemas.openxmlformats.org/officeDocument/2006/relationships/printerSettings" Target="../printerSettings/printerSettings771.bin"/><Relationship Id="rId34" Type="http://schemas.openxmlformats.org/officeDocument/2006/relationships/printerSettings" Target="../printerSettings/printerSettings784.bin"/><Relationship Id="rId7" Type="http://schemas.openxmlformats.org/officeDocument/2006/relationships/printerSettings" Target="../printerSettings/printerSettings757.bin"/><Relationship Id="rId12" Type="http://schemas.openxmlformats.org/officeDocument/2006/relationships/printerSettings" Target="../printerSettings/printerSettings762.bin"/><Relationship Id="rId17" Type="http://schemas.openxmlformats.org/officeDocument/2006/relationships/printerSettings" Target="../printerSettings/printerSettings767.bin"/><Relationship Id="rId25" Type="http://schemas.openxmlformats.org/officeDocument/2006/relationships/printerSettings" Target="../printerSettings/printerSettings775.bin"/><Relationship Id="rId33" Type="http://schemas.openxmlformats.org/officeDocument/2006/relationships/printerSettings" Target="../printerSettings/printerSettings783.bin"/><Relationship Id="rId38" Type="http://schemas.openxmlformats.org/officeDocument/2006/relationships/printerSettings" Target="../printerSettings/printerSettings788.bin"/><Relationship Id="rId2" Type="http://schemas.openxmlformats.org/officeDocument/2006/relationships/printerSettings" Target="../printerSettings/printerSettings752.bin"/><Relationship Id="rId16" Type="http://schemas.openxmlformats.org/officeDocument/2006/relationships/printerSettings" Target="../printerSettings/printerSettings766.bin"/><Relationship Id="rId20" Type="http://schemas.openxmlformats.org/officeDocument/2006/relationships/printerSettings" Target="../printerSettings/printerSettings770.bin"/><Relationship Id="rId29" Type="http://schemas.openxmlformats.org/officeDocument/2006/relationships/printerSettings" Target="../printerSettings/printerSettings779.bin"/><Relationship Id="rId1" Type="http://schemas.openxmlformats.org/officeDocument/2006/relationships/printerSettings" Target="../printerSettings/printerSettings751.bin"/><Relationship Id="rId6" Type="http://schemas.openxmlformats.org/officeDocument/2006/relationships/printerSettings" Target="../printerSettings/printerSettings756.bin"/><Relationship Id="rId11" Type="http://schemas.openxmlformats.org/officeDocument/2006/relationships/printerSettings" Target="../printerSettings/printerSettings761.bin"/><Relationship Id="rId24" Type="http://schemas.openxmlformats.org/officeDocument/2006/relationships/printerSettings" Target="../printerSettings/printerSettings774.bin"/><Relationship Id="rId32" Type="http://schemas.openxmlformats.org/officeDocument/2006/relationships/printerSettings" Target="../printerSettings/printerSettings782.bin"/><Relationship Id="rId37" Type="http://schemas.openxmlformats.org/officeDocument/2006/relationships/printerSettings" Target="../printerSettings/printerSettings787.bin"/><Relationship Id="rId40" Type="http://schemas.openxmlformats.org/officeDocument/2006/relationships/drawing" Target="../drawings/drawing23.xml"/><Relationship Id="rId5" Type="http://schemas.openxmlformats.org/officeDocument/2006/relationships/printerSettings" Target="../printerSettings/printerSettings755.bin"/><Relationship Id="rId15" Type="http://schemas.openxmlformats.org/officeDocument/2006/relationships/printerSettings" Target="../printerSettings/printerSettings765.bin"/><Relationship Id="rId23" Type="http://schemas.openxmlformats.org/officeDocument/2006/relationships/printerSettings" Target="../printerSettings/printerSettings773.bin"/><Relationship Id="rId28" Type="http://schemas.openxmlformats.org/officeDocument/2006/relationships/printerSettings" Target="../printerSettings/printerSettings778.bin"/><Relationship Id="rId36" Type="http://schemas.openxmlformats.org/officeDocument/2006/relationships/printerSettings" Target="../printerSettings/printerSettings786.bin"/><Relationship Id="rId10" Type="http://schemas.openxmlformats.org/officeDocument/2006/relationships/printerSettings" Target="../printerSettings/printerSettings760.bin"/><Relationship Id="rId19" Type="http://schemas.openxmlformats.org/officeDocument/2006/relationships/printerSettings" Target="../printerSettings/printerSettings769.bin"/><Relationship Id="rId31" Type="http://schemas.openxmlformats.org/officeDocument/2006/relationships/printerSettings" Target="../printerSettings/printerSettings781.bin"/><Relationship Id="rId4" Type="http://schemas.openxmlformats.org/officeDocument/2006/relationships/printerSettings" Target="../printerSettings/printerSettings754.bin"/><Relationship Id="rId9" Type="http://schemas.openxmlformats.org/officeDocument/2006/relationships/printerSettings" Target="../printerSettings/printerSettings759.bin"/><Relationship Id="rId14" Type="http://schemas.openxmlformats.org/officeDocument/2006/relationships/printerSettings" Target="../printerSettings/printerSettings764.bin"/><Relationship Id="rId22" Type="http://schemas.openxmlformats.org/officeDocument/2006/relationships/printerSettings" Target="../printerSettings/printerSettings772.bin"/><Relationship Id="rId27" Type="http://schemas.openxmlformats.org/officeDocument/2006/relationships/printerSettings" Target="../printerSettings/printerSettings777.bin"/><Relationship Id="rId30" Type="http://schemas.openxmlformats.org/officeDocument/2006/relationships/printerSettings" Target="../printerSettings/printerSettings780.bin"/><Relationship Id="rId35" Type="http://schemas.openxmlformats.org/officeDocument/2006/relationships/printerSettings" Target="../printerSettings/printerSettings785.bin"/><Relationship Id="rId8" Type="http://schemas.openxmlformats.org/officeDocument/2006/relationships/printerSettings" Target="../printerSettings/printerSettings758.bin"/><Relationship Id="rId3" Type="http://schemas.openxmlformats.org/officeDocument/2006/relationships/printerSettings" Target="../printerSettings/printerSettings753.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02.bin"/><Relationship Id="rId18" Type="http://schemas.openxmlformats.org/officeDocument/2006/relationships/printerSettings" Target="../printerSettings/printerSettings807.bin"/><Relationship Id="rId26" Type="http://schemas.openxmlformats.org/officeDocument/2006/relationships/printerSettings" Target="../printerSettings/printerSettings815.bin"/><Relationship Id="rId3" Type="http://schemas.openxmlformats.org/officeDocument/2006/relationships/printerSettings" Target="../printerSettings/printerSettings792.bin"/><Relationship Id="rId21" Type="http://schemas.openxmlformats.org/officeDocument/2006/relationships/printerSettings" Target="../printerSettings/printerSettings810.bin"/><Relationship Id="rId34" Type="http://schemas.openxmlformats.org/officeDocument/2006/relationships/printerSettings" Target="../printerSettings/printerSettings823.bin"/><Relationship Id="rId7" Type="http://schemas.openxmlformats.org/officeDocument/2006/relationships/printerSettings" Target="../printerSettings/printerSettings796.bin"/><Relationship Id="rId12" Type="http://schemas.openxmlformats.org/officeDocument/2006/relationships/printerSettings" Target="../printerSettings/printerSettings801.bin"/><Relationship Id="rId17" Type="http://schemas.openxmlformats.org/officeDocument/2006/relationships/printerSettings" Target="../printerSettings/printerSettings806.bin"/><Relationship Id="rId25" Type="http://schemas.openxmlformats.org/officeDocument/2006/relationships/printerSettings" Target="../printerSettings/printerSettings814.bin"/><Relationship Id="rId33" Type="http://schemas.openxmlformats.org/officeDocument/2006/relationships/printerSettings" Target="../printerSettings/printerSettings822.bin"/><Relationship Id="rId2" Type="http://schemas.openxmlformats.org/officeDocument/2006/relationships/printerSettings" Target="../printerSettings/printerSettings791.bin"/><Relationship Id="rId16" Type="http://schemas.openxmlformats.org/officeDocument/2006/relationships/printerSettings" Target="../printerSettings/printerSettings805.bin"/><Relationship Id="rId20" Type="http://schemas.openxmlformats.org/officeDocument/2006/relationships/printerSettings" Target="../printerSettings/printerSettings809.bin"/><Relationship Id="rId29" Type="http://schemas.openxmlformats.org/officeDocument/2006/relationships/printerSettings" Target="../printerSettings/printerSettings818.bin"/><Relationship Id="rId1" Type="http://schemas.openxmlformats.org/officeDocument/2006/relationships/printerSettings" Target="../printerSettings/printerSettings790.bin"/><Relationship Id="rId6" Type="http://schemas.openxmlformats.org/officeDocument/2006/relationships/printerSettings" Target="../printerSettings/printerSettings795.bin"/><Relationship Id="rId11" Type="http://schemas.openxmlformats.org/officeDocument/2006/relationships/printerSettings" Target="../printerSettings/printerSettings800.bin"/><Relationship Id="rId24" Type="http://schemas.openxmlformats.org/officeDocument/2006/relationships/printerSettings" Target="../printerSettings/printerSettings813.bin"/><Relationship Id="rId32" Type="http://schemas.openxmlformats.org/officeDocument/2006/relationships/printerSettings" Target="../printerSettings/printerSettings821.bin"/><Relationship Id="rId5" Type="http://schemas.openxmlformats.org/officeDocument/2006/relationships/printerSettings" Target="../printerSettings/printerSettings794.bin"/><Relationship Id="rId15" Type="http://schemas.openxmlformats.org/officeDocument/2006/relationships/printerSettings" Target="../printerSettings/printerSettings804.bin"/><Relationship Id="rId23" Type="http://schemas.openxmlformats.org/officeDocument/2006/relationships/printerSettings" Target="../printerSettings/printerSettings812.bin"/><Relationship Id="rId28" Type="http://schemas.openxmlformats.org/officeDocument/2006/relationships/printerSettings" Target="../printerSettings/printerSettings817.bin"/><Relationship Id="rId36" Type="http://schemas.openxmlformats.org/officeDocument/2006/relationships/drawing" Target="../drawings/drawing24.xml"/><Relationship Id="rId10" Type="http://schemas.openxmlformats.org/officeDocument/2006/relationships/printerSettings" Target="../printerSettings/printerSettings799.bin"/><Relationship Id="rId19" Type="http://schemas.openxmlformats.org/officeDocument/2006/relationships/printerSettings" Target="../printerSettings/printerSettings808.bin"/><Relationship Id="rId31" Type="http://schemas.openxmlformats.org/officeDocument/2006/relationships/printerSettings" Target="../printerSettings/printerSettings820.bin"/><Relationship Id="rId4" Type="http://schemas.openxmlformats.org/officeDocument/2006/relationships/printerSettings" Target="../printerSettings/printerSettings793.bin"/><Relationship Id="rId9" Type="http://schemas.openxmlformats.org/officeDocument/2006/relationships/printerSettings" Target="../printerSettings/printerSettings798.bin"/><Relationship Id="rId14" Type="http://schemas.openxmlformats.org/officeDocument/2006/relationships/printerSettings" Target="../printerSettings/printerSettings803.bin"/><Relationship Id="rId22" Type="http://schemas.openxmlformats.org/officeDocument/2006/relationships/printerSettings" Target="../printerSettings/printerSettings811.bin"/><Relationship Id="rId27" Type="http://schemas.openxmlformats.org/officeDocument/2006/relationships/printerSettings" Target="../printerSettings/printerSettings816.bin"/><Relationship Id="rId30" Type="http://schemas.openxmlformats.org/officeDocument/2006/relationships/printerSettings" Target="../printerSettings/printerSettings819.bin"/><Relationship Id="rId35" Type="http://schemas.openxmlformats.org/officeDocument/2006/relationships/printerSettings" Target="../printerSettings/printerSettings824.bin"/><Relationship Id="rId8" Type="http://schemas.openxmlformats.org/officeDocument/2006/relationships/printerSettings" Target="../printerSettings/printerSettings797.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37.bin"/><Relationship Id="rId18" Type="http://schemas.openxmlformats.org/officeDocument/2006/relationships/printerSettings" Target="../printerSettings/printerSettings842.bin"/><Relationship Id="rId26" Type="http://schemas.openxmlformats.org/officeDocument/2006/relationships/printerSettings" Target="../printerSettings/printerSettings850.bin"/><Relationship Id="rId3" Type="http://schemas.openxmlformats.org/officeDocument/2006/relationships/printerSettings" Target="../printerSettings/printerSettings827.bin"/><Relationship Id="rId21" Type="http://schemas.openxmlformats.org/officeDocument/2006/relationships/printerSettings" Target="../printerSettings/printerSettings845.bin"/><Relationship Id="rId34" Type="http://schemas.openxmlformats.org/officeDocument/2006/relationships/printerSettings" Target="../printerSettings/printerSettings858.bin"/><Relationship Id="rId7" Type="http://schemas.openxmlformats.org/officeDocument/2006/relationships/printerSettings" Target="../printerSettings/printerSettings831.bin"/><Relationship Id="rId12" Type="http://schemas.openxmlformats.org/officeDocument/2006/relationships/printerSettings" Target="../printerSettings/printerSettings836.bin"/><Relationship Id="rId17" Type="http://schemas.openxmlformats.org/officeDocument/2006/relationships/printerSettings" Target="../printerSettings/printerSettings841.bin"/><Relationship Id="rId25" Type="http://schemas.openxmlformats.org/officeDocument/2006/relationships/printerSettings" Target="../printerSettings/printerSettings849.bin"/><Relationship Id="rId33" Type="http://schemas.openxmlformats.org/officeDocument/2006/relationships/printerSettings" Target="../printerSettings/printerSettings857.bin"/><Relationship Id="rId2" Type="http://schemas.openxmlformats.org/officeDocument/2006/relationships/printerSettings" Target="../printerSettings/printerSettings826.bin"/><Relationship Id="rId16" Type="http://schemas.openxmlformats.org/officeDocument/2006/relationships/printerSettings" Target="../printerSettings/printerSettings840.bin"/><Relationship Id="rId20" Type="http://schemas.openxmlformats.org/officeDocument/2006/relationships/printerSettings" Target="../printerSettings/printerSettings844.bin"/><Relationship Id="rId29" Type="http://schemas.openxmlformats.org/officeDocument/2006/relationships/printerSettings" Target="../printerSettings/printerSettings853.bin"/><Relationship Id="rId1" Type="http://schemas.openxmlformats.org/officeDocument/2006/relationships/printerSettings" Target="../printerSettings/printerSettings825.bin"/><Relationship Id="rId6" Type="http://schemas.openxmlformats.org/officeDocument/2006/relationships/printerSettings" Target="../printerSettings/printerSettings830.bin"/><Relationship Id="rId11" Type="http://schemas.openxmlformats.org/officeDocument/2006/relationships/printerSettings" Target="../printerSettings/printerSettings835.bin"/><Relationship Id="rId24" Type="http://schemas.openxmlformats.org/officeDocument/2006/relationships/printerSettings" Target="../printerSettings/printerSettings848.bin"/><Relationship Id="rId32" Type="http://schemas.openxmlformats.org/officeDocument/2006/relationships/printerSettings" Target="../printerSettings/printerSettings856.bin"/><Relationship Id="rId5" Type="http://schemas.openxmlformats.org/officeDocument/2006/relationships/printerSettings" Target="../printerSettings/printerSettings829.bin"/><Relationship Id="rId15" Type="http://schemas.openxmlformats.org/officeDocument/2006/relationships/printerSettings" Target="../printerSettings/printerSettings839.bin"/><Relationship Id="rId23" Type="http://schemas.openxmlformats.org/officeDocument/2006/relationships/printerSettings" Target="../printerSettings/printerSettings847.bin"/><Relationship Id="rId28" Type="http://schemas.openxmlformats.org/officeDocument/2006/relationships/printerSettings" Target="../printerSettings/printerSettings852.bin"/><Relationship Id="rId10" Type="http://schemas.openxmlformats.org/officeDocument/2006/relationships/printerSettings" Target="../printerSettings/printerSettings834.bin"/><Relationship Id="rId19" Type="http://schemas.openxmlformats.org/officeDocument/2006/relationships/printerSettings" Target="../printerSettings/printerSettings843.bin"/><Relationship Id="rId31" Type="http://schemas.openxmlformats.org/officeDocument/2006/relationships/printerSettings" Target="../printerSettings/printerSettings855.bin"/><Relationship Id="rId4" Type="http://schemas.openxmlformats.org/officeDocument/2006/relationships/printerSettings" Target="../printerSettings/printerSettings828.bin"/><Relationship Id="rId9" Type="http://schemas.openxmlformats.org/officeDocument/2006/relationships/printerSettings" Target="../printerSettings/printerSettings833.bin"/><Relationship Id="rId14" Type="http://schemas.openxmlformats.org/officeDocument/2006/relationships/printerSettings" Target="../printerSettings/printerSettings838.bin"/><Relationship Id="rId22" Type="http://schemas.openxmlformats.org/officeDocument/2006/relationships/printerSettings" Target="../printerSettings/printerSettings846.bin"/><Relationship Id="rId27" Type="http://schemas.openxmlformats.org/officeDocument/2006/relationships/printerSettings" Target="../printerSettings/printerSettings851.bin"/><Relationship Id="rId30" Type="http://schemas.openxmlformats.org/officeDocument/2006/relationships/printerSettings" Target="../printerSettings/printerSettings854.bin"/><Relationship Id="rId35" Type="http://schemas.openxmlformats.org/officeDocument/2006/relationships/printerSettings" Target="../printerSettings/printerSettings859.bin"/><Relationship Id="rId8" Type="http://schemas.openxmlformats.org/officeDocument/2006/relationships/printerSettings" Target="../printerSettings/printerSettings8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2:H10"/>
  <sheetViews>
    <sheetView showRuler="0" zoomScale="115" zoomScaleNormal="115" workbookViewId="0">
      <selection activeCell="B4" sqref="B4:G4"/>
    </sheetView>
  </sheetViews>
  <sheetFormatPr defaultColWidth="9.140625" defaultRowHeight="15.75"/>
  <cols>
    <col min="1" max="1" width="27.5703125" style="61" customWidth="1"/>
    <col min="2" max="2" width="14.85546875" style="61" customWidth="1"/>
    <col min="3" max="6" width="9.140625" style="61"/>
    <col min="7" max="7" width="11.5703125" style="61" customWidth="1"/>
    <col min="8" max="8" width="43.140625" style="61" customWidth="1"/>
    <col min="9" max="16384" width="9.140625" style="25"/>
  </cols>
  <sheetData>
    <row r="2" spans="1:8" ht="53.25" customHeight="1">
      <c r="A2" s="108" t="s">
        <v>284</v>
      </c>
      <c r="B2" s="731" t="s">
        <v>920</v>
      </c>
      <c r="C2" s="731"/>
      <c r="D2" s="731"/>
      <c r="E2" s="731"/>
      <c r="F2" s="731"/>
      <c r="G2" s="731"/>
      <c r="H2" s="34"/>
    </row>
    <row r="3" spans="1:8" ht="30.75" customHeight="1">
      <c r="A3" s="108" t="s">
        <v>156</v>
      </c>
      <c r="B3" s="732" t="s">
        <v>922</v>
      </c>
      <c r="C3" s="732"/>
      <c r="D3" s="732"/>
      <c r="E3" s="732"/>
      <c r="F3" s="732"/>
      <c r="G3" s="732"/>
    </row>
    <row r="4" spans="1:8" ht="41.25" customHeight="1">
      <c r="A4" s="108" t="s">
        <v>283</v>
      </c>
      <c r="B4" s="730" t="s">
        <v>921</v>
      </c>
      <c r="C4" s="730"/>
      <c r="D4" s="730"/>
      <c r="E4" s="730"/>
      <c r="F4" s="730"/>
      <c r="G4" s="730"/>
      <c r="H4" s="34"/>
    </row>
    <row r="5" spans="1:8">
      <c r="B5" s="729"/>
      <c r="C5" s="729"/>
    </row>
    <row r="6" spans="1:8" ht="16.5">
      <c r="A6" s="108" t="s">
        <v>102</v>
      </c>
      <c r="B6" s="147">
        <v>12</v>
      </c>
      <c r="C6" s="113" t="s">
        <v>103</v>
      </c>
      <c r="D6" s="34"/>
    </row>
    <row r="7" spans="1:8">
      <c r="B7" s="147"/>
      <c r="C7" s="494"/>
      <c r="D7" s="34"/>
    </row>
    <row r="8" spans="1:8" ht="16.5">
      <c r="A8" s="137"/>
    </row>
    <row r="10" spans="1:8" ht="16.5">
      <c r="B10" s="324"/>
    </row>
  </sheetData>
  <sheetProtection formatColumns="0" formatRows="0" selectLockedCells="1"/>
  <customSheetViews>
    <customSheetView guid="{28F8E3EE-9674-48D3-AA88-E28CD7FD8EC7}" scale="115" state="hidden" showRuler="0">
      <selection activeCell="B3" sqref="B3:G3"/>
      <pageMargins left="0.75" right="0.75" top="1" bottom="1" header="0.5" footer="0.5"/>
      <pageSetup orientation="portrait" r:id="rId1"/>
      <headerFooter alignWithMargins="0"/>
    </customSheetView>
    <customSheetView guid="{869B0F9C-77A4-468D-A350-EA35CAE357D9}" scale="115" state="hidden" showRuler="0">
      <selection activeCell="B1" sqref="B1:H1"/>
      <pageMargins left="0.75" right="0.75" top="1" bottom="1" header="0.5" footer="0.5"/>
      <pageSetup orientation="portrait" r:id="rId2"/>
      <headerFooter alignWithMargins="0"/>
    </customSheetView>
    <customSheetView guid="{B9DDBA10-9BB0-4D91-9619-C113F75B2489}" state="hidden" showRuler="0">
      <selection activeCell="E13" sqref="E13"/>
      <pageMargins left="0.75" right="0.75" top="1" bottom="1" header="0.5" footer="0.5"/>
      <pageSetup orientation="portrait" r:id="rId3"/>
      <headerFooter alignWithMargins="0"/>
    </customSheetView>
    <customSheetView guid="{5D67CA2D-8BB3-4F00-894F-4872C1BBE88F}" scale="115" state="hidden" showRuler="0">
      <selection activeCell="F11" sqref="F11"/>
      <pageMargins left="0.75" right="0.75" top="1" bottom="1" header="0.5" footer="0.5"/>
      <pageSetup orientation="portrait" r:id="rId4"/>
      <headerFooter alignWithMargins="0"/>
    </customSheetView>
    <customSheetView guid="{F0C5A243-1ADF-42BF-85A0-B6506A13618B}" scale="115" state="hidden" showRuler="0">
      <selection activeCell="D8" sqref="D8"/>
      <pageMargins left="0.75" right="0.75" top="1" bottom="1" header="0.5" footer="0.5"/>
      <pageSetup orientation="portrait" r:id="rId5"/>
      <headerFooter alignWithMargins="0"/>
    </customSheetView>
    <customSheetView guid="{067EF7EF-2552-42C0-8B2F-9338A16B73EB}" scale="115" state="hidden" showRuler="0">
      <selection activeCell="E9" sqref="E9"/>
      <pageMargins left="0.75" right="0.75" top="1" bottom="1" header="0.5" footer="0.5"/>
      <pageSetup orientation="portrait" r:id="rId6"/>
      <headerFooter alignWithMargins="0"/>
    </customSheetView>
    <customSheetView guid="{F8DC905B-04E9-41D7-B695-0DB8D092215B}" scale="115" state="hidden" showRuler="0">
      <selection activeCell="E9" sqref="E9"/>
      <pageMargins left="0.75" right="0.75" top="1" bottom="1" header="0.5" footer="0.5"/>
      <pageSetup orientation="portrait" r:id="rId7"/>
      <headerFooter alignWithMargins="0"/>
    </customSheetView>
    <customSheetView guid="{3836A67F-51F8-4B52-B51D-937DC398CD1F}" scale="115" showRuler="0">
      <selection activeCell="A22" sqref="A22:E22"/>
      <pageMargins left="0.75" right="0.75" top="1" bottom="1" header="0.5" footer="0.5"/>
      <pageSetup orientation="portrait" r:id="rId8"/>
      <headerFooter alignWithMargins="0"/>
    </customSheetView>
    <customSheetView guid="{A8583C01-5E6A-4469-ADCA-440E12AA8084}" state="hidden" showRuler="0">
      <selection activeCell="A32" sqref="A32"/>
      <pageMargins left="0.75" right="0.75" top="1" bottom="1" header="0.5" footer="0.5"/>
      <pageSetup orientation="portrait" r:id="rId9"/>
      <headerFooter alignWithMargins="0"/>
    </customSheetView>
    <customSheetView guid="{05855B4F-D61E-4C97-B759-B2F96767F6F8}" state="hidden" showRuler="0">
      <selection activeCell="B1" sqref="B1:H1"/>
      <pageMargins left="0.75" right="0.75" top="1" bottom="1" header="0.5" footer="0.5"/>
      <pageSetup orientation="portrait" r:id="rId10"/>
      <headerFooter alignWithMargins="0"/>
    </customSheetView>
    <customSheetView guid="{82E8A0F5-0020-4355-95CF-28601763A783}" state="hidden" showRuler="0">
      <selection activeCell="B3" sqref="B3:H3"/>
      <pageMargins left="0.75" right="0.75" top="1" bottom="1" header="0.5" footer="0.5"/>
      <pageSetup orientation="portrait" r:id="rId11"/>
      <headerFooter alignWithMargins="0"/>
    </customSheetView>
    <customSheetView guid="{340562B9-6CEE-4962-8D7D-CA1C6778F52C}" showRuler="0">
      <selection activeCell="E9" sqref="E9"/>
      <pageMargins left="0.75" right="0.75" top="1" bottom="1" header="0.5" footer="0.5"/>
      <pageSetup orientation="portrait" r:id="rId12"/>
      <headerFooter alignWithMargins="0"/>
    </customSheetView>
    <customSheetView guid="{38BECF6E-1A53-4F98-87B9-44F2C5F77E08}" state="hidden" showRuler="0">
      <selection activeCell="K10" sqref="K10"/>
      <pageMargins left="0.75" right="0.75" top="1" bottom="1" header="0.5" footer="0.5"/>
      <pageSetup orientation="portrait" r:id="rId13"/>
      <headerFooter alignWithMargins="0"/>
    </customSheetView>
    <customSheetView guid="{8E3ED18F-7B8F-4A1C-969D-A70DC3B696C3}" state="hidden" showRuler="0">
      <selection activeCell="E8" sqref="E8"/>
      <pageMargins left="0.75" right="0.75" top="1" bottom="1" header="0.5" footer="0.5"/>
      <pageSetup orientation="portrait" r:id="rId14"/>
      <headerFooter alignWithMargins="0"/>
    </customSheetView>
    <customSheetView guid="{477F7E43-D393-45BA-B99B-D838E4629B5D}" state="hidden" showRuler="0">
      <selection activeCell="E8" sqref="E8"/>
      <pageMargins left="0.75" right="0.75" top="1" bottom="1" header="0.5" footer="0.5"/>
      <pageSetup orientation="portrait" r:id="rId15"/>
      <headerFooter alignWithMargins="0"/>
    </customSheetView>
    <customSheetView guid="{240327DD-375F-45D4-BA52-89AFD79FE6A1}" state="hidden" showRuler="0">
      <selection activeCell="B6" sqref="B6"/>
      <pageMargins left="0.75" right="0.75" top="1" bottom="1" header="0.5" footer="0.5"/>
      <pageSetup orientation="portrait" r:id="rId16"/>
      <headerFooter alignWithMargins="0"/>
    </customSheetView>
    <customSheetView guid="{DC28ED1E-3E35-4094-9C2B-5C0A1C1D459C}" state="hidden" showRuler="0">
      <selection activeCell="B1" sqref="B1:H1"/>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43BCBF1E-CDCF-4541-8D79-87EDCECBC1FD}" state="hidden" showRuler="0">
      <selection activeCell="D10" sqref="D10"/>
      <pageMargins left="0.75" right="0.75" top="1" bottom="1" header="0.5" footer="0.5"/>
      <pageSetup orientation="portrait" r:id="rId19"/>
      <headerFooter alignWithMargins="0"/>
    </customSheetView>
    <customSheetView guid="{ECEBABD0-566A-41C4-AA9A-38EA30EFEDA8}" state="hidden" showRuler="0">
      <pageMargins left="0.75" right="0.75" top="1" bottom="1" header="0.5" footer="0.5"/>
      <pageSetup orientation="portrait" r:id="rId20"/>
      <headerFooter alignWithMargins="0"/>
    </customSheetView>
    <customSheetView guid="{A3F641DF-CF1D-48E3-AFDC-E52726A449CB}" state="hidden" showRuler="0">
      <pageMargins left="0.75" right="0.75" top="1" bottom="1" header="0.5" footer="0.5"/>
      <pageSetup orientation="portrait" r:id="rId21"/>
      <headerFooter alignWithMargins="0"/>
    </customSheetView>
    <customSheetView guid="{8E7B022F-1113-4BA2-B2BA-8EDBE02A2557}" state="hidden" showRuler="0">
      <pageMargins left="0.75" right="0.75" top="1" bottom="1" header="0.5" footer="0.5"/>
      <pageSetup orientation="portrait" r:id="rId22"/>
      <headerFooter alignWithMargins="0"/>
    </customSheetView>
    <customSheetView guid="{CD4CA1A8-824A-452F-BDBA-32A47C1B3013}" state="hidden" showRuler="0">
      <selection activeCell="B10" sqref="B10"/>
      <pageMargins left="0.75" right="0.75" top="1" bottom="1" header="0.5" footer="0.5"/>
      <pageSetup orientation="portrait" r:id="rId23"/>
      <headerFooter alignWithMargins="0"/>
    </customSheetView>
    <customSheetView guid="{494F6778-23FE-4AAC-B37D-6C7543FC13B9}" state="hidden" showRuler="0">
      <selection activeCell="F6" sqref="F6"/>
      <pageMargins left="0.75" right="0.75" top="1" bottom="1" header="0.5" footer="0.5"/>
      <pageSetup orientation="portrait" r:id="rId24"/>
      <headerFooter alignWithMargins="0"/>
    </customSheetView>
    <customSheetView guid="{F9FE2C60-2849-4C32-B532-2B1A89FFA9CD}" state="hidden" showRuler="0">
      <selection activeCell="F8" sqref="F8"/>
      <pageMargins left="0.75" right="0.75" top="1" bottom="1" header="0.5" footer="0.5"/>
      <pageSetup orientation="portrait" r:id="rId25"/>
      <headerFooter alignWithMargins="0"/>
    </customSheetView>
    <customSheetView guid="{FE4EC9C4-31B9-4D40-8323-5B16C3BC840F}" state="hidden" showRuler="0">
      <selection activeCell="H11" sqref="H11"/>
      <pageMargins left="0.75" right="0.75" top="1" bottom="1" header="0.5" footer="0.5"/>
      <pageSetup orientation="portrait" r:id="rId26"/>
      <headerFooter alignWithMargins="0"/>
    </customSheetView>
    <customSheetView guid="{C5EDD9E3-0801-4479-8600-A80B0FCFDF0B}" state="hidden" showRuler="0">
      <selection activeCell="C9" sqref="C9"/>
      <pageMargins left="0.75" right="0.75" top="1" bottom="1" header="0.5" footer="0.5"/>
      <pageSetup orientation="portrait" r:id="rId27"/>
      <headerFooter alignWithMargins="0"/>
    </customSheetView>
    <customSheetView guid="{15A19D23-A9FD-4FC1-B7B0-F2D16BDFC729}" state="hidden" showRuler="0">
      <selection activeCell="E8" sqref="E8"/>
      <pageMargins left="0.75" right="0.75" top="1" bottom="1" header="0.5" footer="0.5"/>
      <pageSetup orientation="portrait" r:id="rId28"/>
      <headerFooter alignWithMargins="0"/>
    </customSheetView>
    <customSheetView guid="{97C0FC0E-800C-45C9-895E-E91A3F1ADBA4}" state="hidden" showRuler="0">
      <selection activeCell="D8" sqref="D8"/>
      <pageMargins left="0.75" right="0.75" top="1" bottom="1" header="0.5" footer="0.5"/>
      <pageSetup orientation="portrait" r:id="rId29"/>
      <headerFooter alignWithMargins="0"/>
    </customSheetView>
    <customSheetView guid="{CB7992C9-ABA5-4C7D-8C49-1E1D8E8875C7}" state="hidden" showRuler="0">
      <selection activeCell="D9" sqref="D9"/>
      <pageMargins left="0.75" right="0.75" top="1" bottom="1" header="0.5" footer="0.5"/>
      <pageSetup orientation="portrait" r:id="rId30"/>
      <headerFooter alignWithMargins="0"/>
    </customSheetView>
    <customSheetView guid="{E51D3662-FFCE-4FD6-A590-7DDC9E38C41F}" state="hidden" showRuler="0">
      <selection activeCell="E14" sqref="E14"/>
      <pageMargins left="0.75" right="0.75" top="1" bottom="1" header="0.5" footer="0.5"/>
      <pageSetup orientation="portrait" r:id="rId31"/>
      <headerFooter alignWithMargins="0"/>
    </customSheetView>
    <customSheetView guid="{2CF6F19D-227C-4840-A9E1-6C944B0145DB}" state="hidden" showRuler="0">
      <selection activeCell="H16" sqref="H16"/>
      <pageMargins left="0.75" right="0.75" top="1" bottom="1" header="0.5" footer="0.5"/>
      <pageSetup orientation="portrait" r:id="rId32"/>
      <headerFooter alignWithMargins="0"/>
    </customSheetView>
    <customSheetView guid="{CDF7C778-C53B-45C7-952D-968F867FB204}" scale="115" state="hidden" showRuler="0">
      <selection activeCell="B9" sqref="B9"/>
      <pageMargins left="0.75" right="0.75" top="1" bottom="1" header="0.5" footer="0.5"/>
      <pageSetup orientation="portrait" r:id="rId33"/>
      <headerFooter alignWithMargins="0"/>
    </customSheetView>
    <customSheetView guid="{27CB7082-4FAB-46F1-8968-11E3E4A629B2}" scale="115" state="hidden" showRuler="0">
      <selection activeCell="F11" sqref="F11"/>
      <pageMargins left="0.75" right="0.75" top="1" bottom="1" header="0.5" footer="0.5"/>
      <pageSetup orientation="portrait" r:id="rId34"/>
      <headerFooter alignWithMargins="0"/>
    </customSheetView>
    <customSheetView guid="{273BBCBD-8F12-4445-A7CA-FDA7C67AE3D5}" state="hidden" showRuler="0">
      <selection activeCell="D9" sqref="D9"/>
      <pageMargins left="0.75" right="0.75" top="1" bottom="1" header="0.5" footer="0.5"/>
      <pageSetup orientation="portrait" r:id="rId35"/>
      <headerFooter alignWithMargins="0"/>
    </customSheetView>
    <customSheetView guid="{5476C51C-4037-4B28-A818-10D7CDF0C66A}" state="hidden" showRuler="0">
      <selection activeCell="G11" sqref="G11"/>
      <pageMargins left="0.75" right="0.75" top="1" bottom="1" header="0.5" footer="0.5"/>
      <pageSetup orientation="portrait" r:id="rId36"/>
      <headerFooter alignWithMargins="0"/>
    </customSheetView>
    <customSheetView guid="{696D4A13-5E44-4B16-B107-EB70ABB06CBE}" state="hidden" showRuler="0">
      <selection activeCell="H15" sqref="H15"/>
      <pageMargins left="0.75" right="0.75" top="1" bottom="1" header="0.5" footer="0.5"/>
      <pageSetup orientation="portrait" r:id="rId37"/>
      <headerFooter alignWithMargins="0"/>
    </customSheetView>
    <customSheetView guid="{542FB945-3A86-4033-AD40-00AF24CF3803}" scale="115" state="hidden" showRuler="0">
      <selection activeCell="H7" sqref="H7"/>
      <pageMargins left="0.75" right="0.75" top="1" bottom="1" header="0.5" footer="0.5"/>
      <pageSetup orientation="portrait" r:id="rId38"/>
      <headerFooter alignWithMargins="0"/>
    </customSheetView>
  </customSheetViews>
  <mergeCells count="4">
    <mergeCell ref="B5:C5"/>
    <mergeCell ref="B4:G4"/>
    <mergeCell ref="B2:G2"/>
    <mergeCell ref="B3:G3"/>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zoomScaleNormal="100" zoomScaleSheetLayoutView="100" workbookViewId="0">
      <selection activeCell="C18" sqref="C18:E18"/>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33" t="s">
        <v>10</v>
      </c>
      <c r="B1" s="744" t="s">
        <v>109</v>
      </c>
      <c r="C1" s="744"/>
      <c r="D1" s="744"/>
      <c r="E1" s="744"/>
      <c r="F1" s="733" t="str">
        <f>": " &amp; Basic!B3 &amp; " :"</f>
        <v>: CIVIL Works Package Rfx:5002005102 :</v>
      </c>
      <c r="G1" s="84"/>
      <c r="H1" s="84"/>
      <c r="I1" s="84"/>
      <c r="J1" s="85"/>
      <c r="L1" s="86" t="s">
        <v>382</v>
      </c>
    </row>
    <row r="2" spans="1:12" ht="33" customHeight="1">
      <c r="A2" s="734"/>
      <c r="B2" s="745" t="str">
        <f>Basic!B2</f>
        <v xml:space="preserve">
Construction of 8 nos. Residential Quarters Type B1/B2 type at 400/220 kV Dehgam Substation
</v>
      </c>
      <c r="C2" s="746"/>
      <c r="D2" s="746"/>
      <c r="E2" s="747"/>
      <c r="F2" s="734"/>
      <c r="G2" s="84"/>
      <c r="H2" s="84"/>
      <c r="I2" s="84"/>
      <c r="J2" s="85"/>
    </row>
    <row r="3" spans="1:12" ht="21" customHeight="1">
      <c r="A3" s="734"/>
      <c r="B3" s="740" t="str">
        <f>"Specification No.: " &amp; Basic!B4</f>
        <v>Specification No.: WR2/NT/W-CIVIL/DOM/G01/26/02074</v>
      </c>
      <c r="C3" s="740"/>
      <c r="D3" s="740"/>
      <c r="E3" s="740"/>
      <c r="F3" s="734"/>
      <c r="G3" s="84"/>
      <c r="H3" s="84"/>
      <c r="I3" s="84"/>
      <c r="J3" s="85"/>
    </row>
    <row r="4" spans="1:12" s="96" customFormat="1" ht="18" customHeight="1">
      <c r="A4" s="734"/>
      <c r="B4" s="216">
        <v>1</v>
      </c>
      <c r="C4" s="737" t="s">
        <v>110</v>
      </c>
      <c r="D4" s="737"/>
      <c r="E4" s="737"/>
      <c r="F4" s="734"/>
      <c r="G4" s="94"/>
      <c r="H4" s="94"/>
      <c r="I4" s="93"/>
      <c r="J4" s="95"/>
    </row>
    <row r="5" spans="1:12" s="96" customFormat="1" ht="31.5" customHeight="1">
      <c r="A5" s="734"/>
      <c r="B5" s="217">
        <v>2</v>
      </c>
      <c r="C5" s="737" t="s">
        <v>406</v>
      </c>
      <c r="D5" s="737"/>
      <c r="E5" s="737"/>
      <c r="F5" s="734"/>
      <c r="G5" s="93"/>
      <c r="H5" s="93"/>
      <c r="I5" s="93"/>
      <c r="J5" s="95"/>
    </row>
    <row r="6" spans="1:12" s="96" customFormat="1" ht="23.25" customHeight="1">
      <c r="A6" s="734"/>
      <c r="B6" s="217">
        <v>3</v>
      </c>
      <c r="C6" s="739" t="s">
        <v>800</v>
      </c>
      <c r="D6" s="739"/>
      <c r="E6" s="739"/>
      <c r="F6" s="734"/>
      <c r="G6" s="93"/>
      <c r="H6" s="93"/>
      <c r="I6" s="93"/>
      <c r="J6" s="95"/>
    </row>
    <row r="7" spans="1:12" s="96" customFormat="1" ht="33" customHeight="1">
      <c r="A7" s="734"/>
      <c r="B7" s="217">
        <v>4</v>
      </c>
      <c r="C7" s="737" t="s">
        <v>141</v>
      </c>
      <c r="D7" s="737"/>
      <c r="E7" s="737"/>
      <c r="F7" s="734"/>
      <c r="G7" s="93"/>
      <c r="H7" s="93"/>
      <c r="I7" s="93"/>
      <c r="J7" s="95"/>
    </row>
    <row r="8" spans="1:12" s="96" customFormat="1" ht="37.5" customHeight="1">
      <c r="A8" s="734"/>
      <c r="B8" s="217">
        <v>5</v>
      </c>
      <c r="C8" s="737" t="s">
        <v>814</v>
      </c>
      <c r="D8" s="737"/>
      <c r="E8" s="737"/>
      <c r="F8" s="734"/>
      <c r="G8" s="93"/>
      <c r="H8" s="93"/>
      <c r="I8" s="93"/>
      <c r="J8" s="95"/>
    </row>
    <row r="9" spans="1:12" s="96" customFormat="1" ht="22.5" customHeight="1">
      <c r="A9" s="734"/>
      <c r="B9" s="218">
        <v>6</v>
      </c>
      <c r="C9" s="738" t="s">
        <v>381</v>
      </c>
      <c r="D9" s="738"/>
      <c r="E9" s="738"/>
      <c r="F9" s="734"/>
      <c r="G9" s="93"/>
      <c r="H9" s="93"/>
      <c r="I9" s="93"/>
      <c r="J9" s="95"/>
    </row>
    <row r="10" spans="1:12" s="96" customFormat="1" ht="29.25" customHeight="1">
      <c r="A10" s="734"/>
      <c r="B10" s="218">
        <v>7</v>
      </c>
      <c r="C10" s="738" t="s">
        <v>811</v>
      </c>
      <c r="D10" s="738"/>
      <c r="E10" s="738"/>
      <c r="F10" s="734"/>
      <c r="G10" s="93"/>
      <c r="H10" s="93"/>
      <c r="I10" s="93"/>
      <c r="J10" s="215"/>
    </row>
    <row r="11" spans="1:12" s="96" customFormat="1" ht="33" customHeight="1">
      <c r="A11" s="734"/>
      <c r="B11" s="495">
        <v>8</v>
      </c>
      <c r="C11" s="738" t="s">
        <v>583</v>
      </c>
      <c r="D11" s="738"/>
      <c r="E11" s="738"/>
      <c r="F11" s="734"/>
      <c r="G11" s="93"/>
      <c r="H11" s="93"/>
      <c r="I11" s="93"/>
      <c r="J11" s="215"/>
    </row>
    <row r="12" spans="1:12" s="96" customFormat="1" ht="35.25" customHeight="1">
      <c r="A12" s="734"/>
      <c r="B12" s="495">
        <v>9</v>
      </c>
      <c r="C12" s="739" t="s">
        <v>584</v>
      </c>
      <c r="D12" s="739"/>
      <c r="E12" s="743"/>
      <c r="F12" s="734"/>
      <c r="G12" s="93"/>
      <c r="H12" s="93"/>
      <c r="I12" s="93"/>
      <c r="J12" s="215"/>
    </row>
    <row r="13" spans="1:12" s="96" customFormat="1" ht="70.5" customHeight="1">
      <c r="A13" s="734"/>
      <c r="B13" s="495">
        <v>10</v>
      </c>
      <c r="C13" s="739" t="s">
        <v>812</v>
      </c>
      <c r="D13" s="739"/>
      <c r="E13" s="743"/>
      <c r="F13" s="734"/>
      <c r="G13" s="93"/>
      <c r="H13" s="93"/>
      <c r="I13" s="93"/>
      <c r="J13" s="215"/>
    </row>
    <row r="14" spans="1:12" s="96" customFormat="1" ht="33.75" customHeight="1">
      <c r="A14" s="734"/>
      <c r="B14" s="495">
        <v>11</v>
      </c>
      <c r="C14" s="739" t="s">
        <v>813</v>
      </c>
      <c r="D14" s="739"/>
      <c r="E14" s="743"/>
      <c r="F14" s="734"/>
      <c r="G14" s="93"/>
      <c r="H14" s="93"/>
      <c r="I14" s="93"/>
      <c r="J14" s="215"/>
    </row>
    <row r="15" spans="1:12" s="96" customFormat="1" ht="38.25" customHeight="1">
      <c r="A15" s="734"/>
      <c r="B15" s="495">
        <v>12</v>
      </c>
      <c r="C15" s="739" t="s">
        <v>815</v>
      </c>
      <c r="D15" s="739"/>
      <c r="E15" s="743"/>
      <c r="F15" s="734"/>
      <c r="G15" s="93"/>
      <c r="H15" s="93"/>
      <c r="I15" s="93"/>
      <c r="J15" s="215"/>
    </row>
    <row r="16" spans="1:12" s="96" customFormat="1" ht="33" customHeight="1">
      <c r="A16" s="734"/>
      <c r="B16" s="495">
        <v>13</v>
      </c>
      <c r="C16" s="739" t="s">
        <v>703</v>
      </c>
      <c r="D16" s="739"/>
      <c r="E16" s="743"/>
      <c r="F16" s="734"/>
      <c r="G16" s="93"/>
      <c r="H16" s="93"/>
      <c r="I16" s="93"/>
      <c r="J16" s="215"/>
    </row>
    <row r="17" spans="1:10" s="96" customFormat="1" ht="20.25" customHeight="1">
      <c r="A17" s="734"/>
      <c r="B17" s="495">
        <v>14</v>
      </c>
      <c r="C17" s="739" t="s">
        <v>704</v>
      </c>
      <c r="D17" s="739"/>
      <c r="E17" s="743"/>
      <c r="F17" s="734"/>
      <c r="G17" s="93"/>
      <c r="H17" s="93"/>
      <c r="I17" s="93"/>
      <c r="J17" s="215"/>
    </row>
    <row r="18" spans="1:10" s="96" customFormat="1" ht="20.25" customHeight="1">
      <c r="A18" s="734"/>
      <c r="B18" s="495">
        <v>15</v>
      </c>
      <c r="C18" s="739" t="s">
        <v>708</v>
      </c>
      <c r="D18" s="739"/>
      <c r="E18" s="743"/>
      <c r="F18" s="734"/>
      <c r="G18" s="93"/>
      <c r="H18" s="93"/>
      <c r="I18" s="93"/>
      <c r="J18" s="215"/>
    </row>
    <row r="19" spans="1:10" s="96" customFormat="1" ht="20.25" customHeight="1">
      <c r="A19" s="734"/>
      <c r="B19" s="495">
        <v>16</v>
      </c>
      <c r="C19" s="739" t="s">
        <v>801</v>
      </c>
      <c r="D19" s="739"/>
      <c r="E19" s="743"/>
      <c r="F19" s="734"/>
      <c r="G19" s="93"/>
      <c r="H19" s="93"/>
      <c r="I19" s="93"/>
      <c r="J19" s="215"/>
    </row>
    <row r="20" spans="1:10" s="96" customFormat="1" ht="20.25" customHeight="1">
      <c r="A20" s="734"/>
      <c r="B20" s="495"/>
      <c r="C20" s="739"/>
      <c r="D20" s="739"/>
      <c r="E20" s="743"/>
      <c r="F20" s="734"/>
      <c r="G20" s="93"/>
      <c r="H20" s="93"/>
      <c r="I20" s="93"/>
      <c r="J20" s="215"/>
    </row>
    <row r="21" spans="1:10" s="96" customFormat="1" ht="37.5" customHeight="1">
      <c r="A21" s="734"/>
      <c r="B21" s="219" t="s">
        <v>362</v>
      </c>
      <c r="C21" s="741" t="s">
        <v>705</v>
      </c>
      <c r="D21" s="741"/>
      <c r="E21" s="742"/>
      <c r="F21" s="734"/>
      <c r="G21" s="93"/>
      <c r="H21" s="93"/>
      <c r="I21" s="93"/>
      <c r="J21" s="95"/>
    </row>
    <row r="22" spans="1:10" ht="17.25" customHeight="1">
      <c r="A22" s="734"/>
      <c r="B22" s="220"/>
      <c r="C22" s="220"/>
      <c r="D22" s="220"/>
      <c r="E22" s="220"/>
      <c r="F22" s="734"/>
      <c r="G22" s="84"/>
      <c r="H22" s="84"/>
      <c r="I22" s="84"/>
      <c r="J22" s="85"/>
    </row>
    <row r="23" spans="1:10" ht="30" customHeight="1">
      <c r="A23" s="734"/>
      <c r="B23" s="736"/>
      <c r="C23" s="736"/>
      <c r="D23" s="736"/>
      <c r="E23" s="736"/>
      <c r="F23" s="734"/>
      <c r="G23" s="84"/>
      <c r="H23" s="84"/>
      <c r="I23" s="84"/>
      <c r="J23" s="85"/>
    </row>
    <row r="24" spans="1:10" ht="21.75" customHeight="1">
      <c r="A24" s="734"/>
      <c r="B24" s="88"/>
      <c r="C24" s="88"/>
      <c r="D24" s="88"/>
      <c r="E24" s="88"/>
      <c r="F24" s="734"/>
      <c r="G24" s="84"/>
      <c r="H24" s="84"/>
      <c r="I24" s="84"/>
      <c r="J24" s="85"/>
    </row>
    <row r="25" spans="1:10" ht="24" customHeight="1">
      <c r="A25" s="734"/>
      <c r="B25" s="748"/>
      <c r="C25" s="749"/>
      <c r="D25" s="749"/>
      <c r="E25" s="750"/>
      <c r="F25" s="734"/>
    </row>
    <row r="26" spans="1:10" ht="15.95" customHeight="1">
      <c r="A26" s="734"/>
      <c r="B26" s="751"/>
      <c r="C26" s="752"/>
      <c r="D26" s="752"/>
      <c r="E26" s="753"/>
      <c r="F26" s="734"/>
      <c r="G26" s="84"/>
      <c r="H26" s="84"/>
      <c r="I26" s="84"/>
      <c r="J26" s="85"/>
    </row>
    <row r="27" spans="1:10" ht="17.25" customHeight="1">
      <c r="A27" s="734"/>
      <c r="B27" s="751"/>
      <c r="C27" s="752"/>
      <c r="D27" s="752"/>
      <c r="E27" s="753"/>
      <c r="F27" s="734"/>
      <c r="G27" s="90"/>
      <c r="H27" s="90"/>
      <c r="I27" s="90"/>
      <c r="J27" s="90"/>
    </row>
    <row r="28" spans="1:10" ht="24" customHeight="1">
      <c r="A28" s="735"/>
      <c r="B28" s="754"/>
      <c r="C28" s="755"/>
      <c r="D28" s="755"/>
      <c r="E28" s="756"/>
      <c r="F28" s="735"/>
      <c r="G28" s="90"/>
      <c r="H28" s="90"/>
      <c r="I28" s="90"/>
      <c r="J28" s="90"/>
    </row>
    <row r="29" spans="1:10" ht="15.75">
      <c r="A29" s="87"/>
      <c r="B29" s="87"/>
      <c r="C29" s="87"/>
      <c r="D29" s="87"/>
      <c r="E29" s="87"/>
      <c r="F29" s="84"/>
      <c r="G29" s="84"/>
      <c r="H29" s="84"/>
      <c r="I29" s="84"/>
      <c r="J29" s="85"/>
    </row>
    <row r="30" spans="1:10" ht="15.75">
      <c r="A30" s="87"/>
      <c r="B30" s="87"/>
      <c r="C30" s="87"/>
      <c r="D30" s="87"/>
      <c r="E30" s="87"/>
      <c r="F30" s="84"/>
      <c r="G30" s="84"/>
      <c r="H30" s="84"/>
      <c r="I30" s="84"/>
      <c r="J30" s="85"/>
    </row>
  </sheetData>
  <sheetProtection formatColumns="0" formatRows="0" selectLockedCells="1"/>
  <customSheetViews>
    <customSheetView guid="{28F8E3EE-9674-48D3-AA88-E28CD7FD8EC7}"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869B0F9C-77A4-468D-A350-EA35CAE357D9}" showPageBreaks="1" showGridLines="0" printArea="1" view="pageBreakPreview" topLeftCell="A3">
      <selection activeCell="C19" sqref="C19:E19"/>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B9DDBA10-9BB0-4D91-9619-C113F75B2489}" showPageBreaks="1" showGridLines="0" printArea="1" view="pageBreakPreview">
      <selection activeCell="F29" sqref="F29"/>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542FB945-3A86-4033-AD40-00AF24CF3803}" showPageBreaks="1" showGridLines="0" printArea="1" view="pageBreakPreview" topLeftCell="A16">
      <selection activeCell="C19" sqref="C19:E19"/>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s>
  <mergeCells count="25">
    <mergeCell ref="A1:A28"/>
    <mergeCell ref="B1:E1"/>
    <mergeCell ref="B2:E2"/>
    <mergeCell ref="C11:E11"/>
    <mergeCell ref="C12:E12"/>
    <mergeCell ref="C13:E13"/>
    <mergeCell ref="C16:E16"/>
    <mergeCell ref="C15:E15"/>
    <mergeCell ref="C20:E20"/>
    <mergeCell ref="B25:E28"/>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115" zoomScaleNormal="100" zoomScaleSheetLayoutView="115" workbookViewId="0">
      <selection activeCell="D11" sqref="D11:G11"/>
    </sheetView>
  </sheetViews>
  <sheetFormatPr defaultColWidth="9.140625" defaultRowHeight="16.5"/>
  <cols>
    <col min="1" max="1" width="9.140625" style="330" customWidth="1"/>
    <col min="2" max="2" width="33" style="331" customWidth="1"/>
    <col min="3" max="3" width="11.7109375" style="331" customWidth="1"/>
    <col min="4" max="5" width="6.42578125" style="331" customWidth="1"/>
    <col min="6" max="6" width="6.42578125" style="343" customWidth="1"/>
    <col min="7" max="7" width="39" style="343" customWidth="1"/>
    <col min="8" max="8" width="11.85546875" style="343" hidden="1" customWidth="1"/>
    <col min="9" max="9" width="20.28515625" style="343" hidden="1" customWidth="1"/>
    <col min="10" max="13" width="11.85546875" style="343" hidden="1" customWidth="1"/>
    <col min="14" max="14" width="11.85546875" style="343" customWidth="1"/>
    <col min="15" max="15" width="11.85546875" style="343" hidden="1" customWidth="1"/>
    <col min="16" max="25" width="11.85546875" style="343" customWidth="1"/>
    <col min="26" max="26" width="9.140625" style="330" customWidth="1"/>
    <col min="27" max="27" width="15.28515625" style="330" hidden="1" customWidth="1"/>
    <col min="28" max="28" width="0" style="330" hidden="1" customWidth="1"/>
    <col min="29" max="16384" width="9.140625" style="330"/>
  </cols>
  <sheetData>
    <row r="1" spans="2:29" s="327" customFormat="1" ht="94.5" customHeight="1">
      <c r="B1" s="762" t="str">
        <f>Basic!B2</f>
        <v xml:space="preserve">
Construction of 8 nos. Residential Quarters Type B1/B2 type at 400/220 kV Dehgam Substation
</v>
      </c>
      <c r="C1" s="763"/>
      <c r="D1" s="763"/>
      <c r="E1" s="763"/>
      <c r="F1" s="763"/>
      <c r="G1" s="763"/>
      <c r="H1" s="328"/>
      <c r="I1" s="328"/>
      <c r="J1" s="328"/>
      <c r="K1" s="328"/>
      <c r="L1" s="328"/>
      <c r="M1" s="328"/>
      <c r="N1" s="328"/>
      <c r="O1" s="328"/>
      <c r="P1" s="328"/>
      <c r="Q1" s="328"/>
      <c r="R1" s="328"/>
      <c r="S1" s="328"/>
      <c r="T1" s="328"/>
      <c r="U1" s="328"/>
      <c r="V1" s="328"/>
      <c r="W1" s="328"/>
      <c r="X1" s="328"/>
      <c r="Y1" s="328"/>
      <c r="AA1" s="329"/>
      <c r="AB1" s="329"/>
      <c r="AC1" s="329"/>
    </row>
    <row r="2" spans="2:29" ht="15.75" customHeight="1">
      <c r="B2" s="764" t="str">
        <f>Basic!B4</f>
        <v>WR2/NT/W-CIVIL/DOM/G01/26/02074</v>
      </c>
      <c r="C2" s="764"/>
      <c r="D2" s="764"/>
      <c r="E2" s="764"/>
      <c r="F2" s="764"/>
      <c r="G2" s="764"/>
      <c r="H2" s="331"/>
      <c r="I2" s="331"/>
      <c r="J2" s="331"/>
      <c r="K2" s="331"/>
      <c r="L2" s="331"/>
      <c r="M2" s="331"/>
      <c r="N2" s="331"/>
      <c r="O2" s="331"/>
      <c r="P2" s="331"/>
      <c r="Q2" s="331"/>
      <c r="R2" s="331"/>
      <c r="S2" s="331"/>
      <c r="T2" s="331"/>
      <c r="U2" s="331"/>
      <c r="V2" s="331"/>
      <c r="W2" s="331"/>
      <c r="X2" s="331"/>
      <c r="Y2" s="331"/>
      <c r="AA2" s="330" t="s">
        <v>443</v>
      </c>
      <c r="AB2" s="332">
        <v>1</v>
      </c>
      <c r="AC2" s="333"/>
    </row>
    <row r="3" spans="2:29" ht="12" customHeight="1">
      <c r="B3" s="334"/>
      <c r="C3" s="334"/>
      <c r="D3" s="334"/>
      <c r="E3" s="334"/>
      <c r="F3" s="331"/>
      <c r="G3" s="331"/>
      <c r="H3" s="331"/>
      <c r="I3" s="331"/>
      <c r="J3" s="331"/>
      <c r="K3" s="331"/>
      <c r="L3" s="331"/>
      <c r="M3" s="335" t="s">
        <v>440</v>
      </c>
      <c r="N3" s="331"/>
      <c r="O3" s="331"/>
      <c r="P3" s="331"/>
      <c r="Q3" s="331"/>
      <c r="R3" s="331"/>
      <c r="S3" s="331"/>
      <c r="T3" s="331"/>
      <c r="U3" s="331"/>
      <c r="V3" s="331"/>
      <c r="W3" s="331"/>
      <c r="X3" s="331"/>
      <c r="Y3" s="331"/>
      <c r="AA3" s="330" t="s">
        <v>444</v>
      </c>
      <c r="AB3" s="332" t="s">
        <v>11</v>
      </c>
      <c r="AC3" s="333"/>
    </row>
    <row r="4" spans="2:29" ht="20.100000000000001" customHeight="1">
      <c r="B4" s="765" t="s">
        <v>146</v>
      </c>
      <c r="C4" s="765"/>
      <c r="D4" s="765"/>
      <c r="E4" s="765"/>
      <c r="F4" s="765"/>
      <c r="G4" s="765"/>
      <c r="H4" s="331"/>
      <c r="I4" s="331"/>
      <c r="J4" s="331"/>
      <c r="K4" s="331"/>
      <c r="L4" s="331"/>
      <c r="M4" s="335" t="s">
        <v>388</v>
      </c>
      <c r="N4" s="331"/>
      <c r="O4" s="331"/>
      <c r="P4" s="331"/>
      <c r="Q4" s="331"/>
      <c r="R4" s="331"/>
      <c r="S4" s="331"/>
      <c r="T4" s="331"/>
      <c r="U4" s="331"/>
      <c r="V4" s="331"/>
      <c r="W4" s="331"/>
      <c r="X4" s="331"/>
      <c r="Y4" s="331"/>
      <c r="AB4" s="332"/>
      <c r="AC4" s="333"/>
    </row>
    <row r="5" spans="2:29" ht="12" customHeight="1">
      <c r="B5" s="336"/>
      <c r="C5" s="336"/>
      <c r="F5" s="331"/>
      <c r="G5" s="331"/>
      <c r="H5" s="331"/>
      <c r="I5" s="331"/>
      <c r="J5" s="331"/>
      <c r="K5" s="331"/>
      <c r="L5" s="331"/>
      <c r="M5" s="331"/>
      <c r="N5" s="331"/>
      <c r="O5" s="331"/>
      <c r="P5" s="331"/>
      <c r="Q5" s="331"/>
      <c r="R5" s="331"/>
      <c r="S5" s="331"/>
      <c r="T5" s="331"/>
      <c r="U5" s="331"/>
      <c r="V5" s="331"/>
      <c r="W5" s="331"/>
      <c r="X5" s="331"/>
      <c r="Y5" s="331"/>
      <c r="AA5" s="333"/>
      <c r="AB5" s="333"/>
      <c r="AC5" s="333"/>
    </row>
    <row r="6" spans="2:29" s="327" customFormat="1" ht="43.5" hidden="1" customHeight="1">
      <c r="B6" s="337" t="s">
        <v>142</v>
      </c>
      <c r="C6" s="338"/>
      <c r="D6" s="766" t="s">
        <v>443</v>
      </c>
      <c r="E6" s="767"/>
      <c r="F6" s="767"/>
      <c r="G6" s="768"/>
      <c r="H6" s="339"/>
      <c r="I6" s="373" t="str">
        <f>D6</f>
        <v>Sole Bidder</v>
      </c>
      <c r="J6" s="374">
        <f>IF(I6="JV (Joint Venture)",1,2)</f>
        <v>2</v>
      </c>
      <c r="K6" s="339"/>
      <c r="L6" s="339"/>
      <c r="M6" s="339"/>
      <c r="N6" s="339"/>
      <c r="O6" s="339"/>
      <c r="P6" s="339"/>
      <c r="Q6" s="339"/>
      <c r="R6" s="339"/>
      <c r="S6" s="339"/>
      <c r="U6" s="339"/>
      <c r="V6" s="339"/>
      <c r="W6" s="339"/>
      <c r="X6" s="339"/>
      <c r="Y6" s="339"/>
      <c r="AA6" s="341">
        <f>IF(D6= "Sole Bidder", 0, D7)</f>
        <v>0</v>
      </c>
      <c r="AB6" s="329"/>
      <c r="AC6" s="329"/>
    </row>
    <row r="7" spans="2:29" ht="50.1" hidden="1" customHeight="1">
      <c r="B7" s="337" t="str">
        <f>IF(D6= "JV (Joint Venture)", "Total Nos. of  Partners in the JV [excluding the Lead Partner]", "")</f>
        <v/>
      </c>
      <c r="C7" s="342"/>
      <c r="D7" s="769">
        <v>1</v>
      </c>
      <c r="E7" s="770"/>
      <c r="F7" s="770"/>
      <c r="G7" s="771"/>
      <c r="I7" s="373"/>
      <c r="J7" s="373"/>
      <c r="AA7" s="333"/>
      <c r="AB7" s="333"/>
      <c r="AC7" s="333"/>
    </row>
    <row r="8" spans="2:29" ht="12" customHeight="1">
      <c r="B8" s="336"/>
      <c r="C8" s="336"/>
      <c r="F8" s="331"/>
      <c r="G8" s="331"/>
      <c r="H8" s="331"/>
      <c r="I8" s="331"/>
      <c r="J8" s="331"/>
      <c r="K8" s="331"/>
      <c r="L8" s="331"/>
      <c r="M8" s="331"/>
      <c r="N8" s="331"/>
      <c r="O8" s="331"/>
      <c r="P8" s="331"/>
      <c r="Q8" s="331"/>
      <c r="R8" s="331"/>
      <c r="S8" s="331"/>
      <c r="T8" s="331"/>
      <c r="U8" s="331"/>
      <c r="V8" s="331"/>
      <c r="W8" s="331"/>
      <c r="X8" s="331"/>
      <c r="Y8" s="331"/>
      <c r="AA8" s="333"/>
      <c r="AB8" s="333"/>
      <c r="AC8" s="333"/>
    </row>
    <row r="9" spans="2:29" ht="12" customHeight="1">
      <c r="B9" s="336"/>
      <c r="C9" s="336"/>
      <c r="F9" s="331"/>
      <c r="G9" s="331"/>
      <c r="H9" s="331"/>
      <c r="I9" s="331"/>
      <c r="J9" s="331"/>
      <c r="K9" s="331"/>
      <c r="L9" s="331"/>
      <c r="M9" s="331"/>
      <c r="N9" s="331"/>
      <c r="O9" s="331"/>
      <c r="P9" s="331"/>
      <c r="Q9" s="331"/>
      <c r="R9" s="331"/>
      <c r="S9" s="331"/>
      <c r="T9" s="331"/>
      <c r="U9" s="331"/>
      <c r="V9" s="331"/>
      <c r="W9" s="331"/>
      <c r="X9" s="331"/>
      <c r="Y9" s="331"/>
      <c r="AA9" s="333"/>
      <c r="AB9" s="333"/>
      <c r="AC9" s="333"/>
    </row>
    <row r="10" spans="2:29" ht="30" customHeight="1">
      <c r="B10" s="325" t="s">
        <v>602</v>
      </c>
      <c r="C10" s="344"/>
      <c r="D10" s="759"/>
      <c r="E10" s="760"/>
      <c r="F10" s="760"/>
      <c r="G10" s="761"/>
      <c r="H10" s="331"/>
      <c r="I10" s="331"/>
      <c r="J10" s="331"/>
      <c r="K10" s="331"/>
      <c r="L10" s="331"/>
      <c r="M10" s="331"/>
      <c r="N10" s="331"/>
      <c r="O10" s="331"/>
      <c r="P10" s="331"/>
      <c r="Q10" s="331"/>
      <c r="R10" s="331"/>
      <c r="S10" s="331"/>
      <c r="T10" s="331"/>
      <c r="U10" s="331"/>
      <c r="V10" s="331"/>
      <c r="W10" s="331"/>
      <c r="X10" s="331"/>
      <c r="Y10" s="331"/>
      <c r="AA10" s="333"/>
      <c r="AB10" s="333"/>
      <c r="AC10" s="333"/>
    </row>
    <row r="11" spans="2:29" ht="29.25" customHeight="1">
      <c r="B11" s="326" t="s">
        <v>603</v>
      </c>
      <c r="C11" s="345"/>
      <c r="D11" s="759"/>
      <c r="E11" s="760"/>
      <c r="F11" s="760"/>
      <c r="G11" s="761"/>
      <c r="H11" s="331"/>
      <c r="I11" s="331"/>
      <c r="J11" s="331"/>
      <c r="K11" s="331"/>
      <c r="L11" s="331"/>
      <c r="M11" s="331"/>
      <c r="N11" s="331"/>
      <c r="O11" s="331"/>
      <c r="P11" s="331"/>
      <c r="Q11" s="331"/>
      <c r="R11" s="331"/>
      <c r="S11" s="331"/>
      <c r="T11" s="331"/>
      <c r="U11" s="331"/>
      <c r="V11" s="331"/>
      <c r="W11" s="331"/>
      <c r="X11" s="331"/>
      <c r="Y11" s="331"/>
      <c r="AA11" s="333"/>
      <c r="AB11" s="333"/>
      <c r="AC11" s="333"/>
    </row>
    <row r="12" spans="2:29" ht="30.75" customHeight="1">
      <c r="B12" s="346"/>
      <c r="C12" s="347"/>
      <c r="D12" s="759"/>
      <c r="E12" s="760"/>
      <c r="F12" s="760"/>
      <c r="G12" s="761"/>
      <c r="H12" s="331"/>
      <c r="I12" s="331"/>
      <c r="J12" s="331"/>
      <c r="K12" s="331"/>
      <c r="L12" s="331"/>
      <c r="M12" s="331"/>
      <c r="N12" s="331"/>
      <c r="O12" s="331"/>
      <c r="P12" s="331"/>
      <c r="Q12" s="331"/>
      <c r="R12" s="331"/>
      <c r="S12" s="331"/>
      <c r="T12" s="331"/>
      <c r="U12" s="331"/>
      <c r="V12" s="331"/>
      <c r="W12" s="331"/>
      <c r="X12" s="331"/>
      <c r="Y12" s="331"/>
      <c r="AA12" s="333"/>
      <c r="AB12" s="333"/>
      <c r="AC12" s="333"/>
    </row>
    <row r="13" spans="2:29" ht="32.25" customHeight="1">
      <c r="B13" s="348"/>
      <c r="C13" s="349"/>
      <c r="D13" s="759"/>
      <c r="E13" s="760"/>
      <c r="F13" s="760"/>
      <c r="G13" s="761"/>
      <c r="H13" s="331"/>
      <c r="I13" s="331"/>
      <c r="J13" s="331"/>
      <c r="K13" s="331"/>
      <c r="L13" s="331"/>
      <c r="M13" s="331"/>
      <c r="N13" s="331"/>
      <c r="O13" s="331"/>
      <c r="P13" s="331"/>
      <c r="Q13" s="331"/>
      <c r="R13" s="331"/>
      <c r="S13" s="331"/>
      <c r="T13" s="331"/>
      <c r="U13" s="331"/>
      <c r="V13" s="331"/>
      <c r="W13" s="331"/>
      <c r="X13" s="331"/>
      <c r="Y13" s="331"/>
      <c r="AA13" s="333"/>
      <c r="AB13" s="333"/>
      <c r="AC13" s="333"/>
    </row>
    <row r="14" spans="2:29" ht="12" customHeight="1">
      <c r="B14" s="336"/>
      <c r="C14" s="336"/>
      <c r="F14" s="331"/>
      <c r="G14" s="331"/>
      <c r="H14" s="331"/>
      <c r="I14" s="331"/>
      <c r="J14" s="331"/>
      <c r="K14" s="331"/>
      <c r="L14" s="331"/>
      <c r="M14" s="331"/>
      <c r="N14" s="331"/>
      <c r="O14" s="331"/>
      <c r="P14" s="331"/>
      <c r="Q14" s="331"/>
      <c r="R14" s="331"/>
      <c r="S14" s="331"/>
      <c r="T14" s="331"/>
      <c r="U14" s="331"/>
      <c r="V14" s="331"/>
      <c r="W14" s="331"/>
      <c r="X14" s="331"/>
      <c r="Y14" s="331"/>
      <c r="AA14" s="333"/>
      <c r="AB14" s="333"/>
      <c r="AC14" s="333"/>
    </row>
    <row r="15" spans="2:29" ht="36" customHeight="1">
      <c r="B15" s="757" t="s">
        <v>445</v>
      </c>
      <c r="C15" s="757"/>
      <c r="D15" s="758"/>
      <c r="E15" s="758"/>
      <c r="F15" s="758"/>
      <c r="G15" s="758"/>
      <c r="I15" s="373">
        <f>D15</f>
        <v>0</v>
      </c>
      <c r="J15" s="374">
        <f>IF(I15="No",1,2)</f>
        <v>2</v>
      </c>
      <c r="K15" s="340">
        <f>IF(J15="No",1,2)</f>
        <v>2</v>
      </c>
      <c r="L15" s="343">
        <f>IF(AND(D6="JV (Joint Venture)",D7=1),1,0)</f>
        <v>0</v>
      </c>
      <c r="O15" s="343">
        <v>2019</v>
      </c>
    </row>
    <row r="16" spans="2:29" ht="30.75" customHeight="1">
      <c r="B16" s="360" t="s">
        <v>448</v>
      </c>
      <c r="C16" s="361"/>
      <c r="D16" s="759"/>
      <c r="E16" s="760"/>
      <c r="F16" s="760"/>
      <c r="G16" s="761"/>
      <c r="I16" s="373"/>
      <c r="J16" s="374"/>
      <c r="K16" s="340"/>
      <c r="O16" s="343">
        <v>2020</v>
      </c>
    </row>
    <row r="17" spans="2:29" ht="12" customHeight="1">
      <c r="B17" s="336"/>
      <c r="C17" s="336"/>
      <c r="F17" s="331"/>
      <c r="G17" s="331"/>
      <c r="H17" s="331"/>
      <c r="I17" s="331"/>
      <c r="J17" s="331"/>
      <c r="K17" s="331"/>
      <c r="L17" s="331"/>
      <c r="M17" s="331"/>
      <c r="N17" s="331"/>
      <c r="O17" s="331"/>
      <c r="P17" s="331"/>
      <c r="Q17" s="331"/>
      <c r="R17" s="331"/>
      <c r="S17" s="331"/>
      <c r="T17" s="331"/>
      <c r="U17" s="331"/>
      <c r="V17" s="331"/>
      <c r="W17" s="331"/>
      <c r="X17" s="331"/>
      <c r="Y17" s="331"/>
      <c r="AA17" s="333"/>
      <c r="AB17" s="333"/>
      <c r="AC17" s="333"/>
    </row>
    <row r="18" spans="2:29" ht="24.75" customHeight="1">
      <c r="B18" s="325" t="s">
        <v>709</v>
      </c>
      <c r="C18" s="344"/>
      <c r="D18" s="759"/>
      <c r="E18" s="760"/>
      <c r="F18" s="760"/>
      <c r="G18" s="761"/>
      <c r="I18" s="373"/>
      <c r="J18" s="373"/>
    </row>
    <row r="19" spans="2:29" ht="21" customHeight="1">
      <c r="B19" s="326" t="s">
        <v>604</v>
      </c>
      <c r="C19" s="345"/>
      <c r="D19" s="759"/>
      <c r="E19" s="760"/>
      <c r="F19" s="760"/>
      <c r="G19" s="761"/>
      <c r="I19" s="373"/>
      <c r="J19" s="373"/>
    </row>
    <row r="20" spans="2:29" ht="21" customHeight="1">
      <c r="B20" s="346" t="s">
        <v>605</v>
      </c>
      <c r="C20" s="347"/>
      <c r="D20" s="759"/>
      <c r="E20" s="760"/>
      <c r="F20" s="760"/>
      <c r="G20" s="761"/>
      <c r="I20" s="373"/>
      <c r="J20" s="373"/>
    </row>
    <row r="21" spans="2:29" ht="21.75" customHeight="1">
      <c r="B21" s="348" t="s">
        <v>606</v>
      </c>
      <c r="C21" s="349"/>
      <c r="D21" s="759"/>
      <c r="E21" s="760"/>
      <c r="F21" s="760"/>
      <c r="G21" s="761"/>
      <c r="I21" s="373" t="s">
        <v>451</v>
      </c>
      <c r="J21" s="373">
        <f>D15</f>
        <v>0</v>
      </c>
    </row>
    <row r="22" spans="2:29" ht="20.100000000000001" customHeight="1"/>
    <row r="23" spans="2:29" ht="20.100000000000001" hidden="1" customHeight="1">
      <c r="B23" s="325" t="str">
        <f>IF(D7=1, "Name of other Partner","Name of other Partner - 1")</f>
        <v>Name of other Partner</v>
      </c>
      <c r="C23" s="344"/>
      <c r="D23" s="759" t="s">
        <v>453</v>
      </c>
      <c r="E23" s="760"/>
      <c r="F23" s="760"/>
      <c r="G23" s="761"/>
    </row>
    <row r="24" spans="2:29" ht="20.100000000000001" hidden="1" customHeight="1">
      <c r="B24" s="326" t="str">
        <f>IF(D7=1, "Address of other Partner","Address of other Partner - 1")</f>
        <v>Address of other Partner</v>
      </c>
      <c r="C24" s="345"/>
      <c r="D24" s="759" t="s">
        <v>454</v>
      </c>
      <c r="E24" s="760"/>
      <c r="F24" s="760"/>
      <c r="G24" s="761"/>
    </row>
    <row r="25" spans="2:29" ht="20.100000000000001" hidden="1" customHeight="1">
      <c r="B25" s="346"/>
      <c r="C25" s="347"/>
      <c r="D25" s="759" t="s">
        <v>452</v>
      </c>
      <c r="E25" s="760"/>
      <c r="F25" s="760"/>
      <c r="G25" s="761"/>
    </row>
    <row r="26" spans="2:29" ht="20.100000000000001" hidden="1" customHeight="1">
      <c r="B26" s="348"/>
      <c r="C26" s="349"/>
      <c r="D26" s="759"/>
      <c r="E26" s="760"/>
      <c r="F26" s="760"/>
      <c r="G26" s="761"/>
    </row>
    <row r="27" spans="2:29" ht="20.100000000000001" customHeight="1"/>
    <row r="28" spans="2:29" ht="20.100000000000001" hidden="1" customHeight="1">
      <c r="B28" s="325" t="s">
        <v>441</v>
      </c>
      <c r="C28" s="344"/>
      <c r="D28" s="759"/>
      <c r="E28" s="760"/>
      <c r="F28" s="760"/>
      <c r="G28" s="761"/>
    </row>
    <row r="29" spans="2:29" ht="20.100000000000001" hidden="1" customHeight="1">
      <c r="B29" s="326" t="s">
        <v>442</v>
      </c>
      <c r="C29" s="345"/>
      <c r="D29" s="759"/>
      <c r="E29" s="760"/>
      <c r="F29" s="760"/>
      <c r="G29" s="761"/>
    </row>
    <row r="30" spans="2:29" ht="20.100000000000001" hidden="1" customHeight="1">
      <c r="B30" s="346"/>
      <c r="C30" s="347"/>
      <c r="D30" s="759"/>
      <c r="E30" s="760"/>
      <c r="F30" s="760"/>
      <c r="G30" s="761"/>
    </row>
    <row r="31" spans="2:29" ht="20.100000000000001" hidden="1" customHeight="1">
      <c r="B31" s="348"/>
      <c r="C31" s="349"/>
      <c r="D31" s="759"/>
      <c r="E31" s="760"/>
      <c r="F31" s="760"/>
      <c r="G31" s="761"/>
    </row>
    <row r="32" spans="2:29" ht="20.100000000000001" customHeight="1"/>
    <row r="33" spans="2:25" ht="21" customHeight="1">
      <c r="B33" s="350" t="s">
        <v>147</v>
      </c>
      <c r="C33" s="351"/>
      <c r="D33" s="759"/>
      <c r="E33" s="760"/>
      <c r="F33" s="760"/>
      <c r="G33" s="761"/>
    </row>
    <row r="34" spans="2:25" ht="21" customHeight="1">
      <c r="B34" s="350" t="s">
        <v>148</v>
      </c>
      <c r="C34" s="351"/>
      <c r="D34" s="759"/>
      <c r="E34" s="760"/>
      <c r="F34" s="760"/>
      <c r="G34" s="761"/>
    </row>
    <row r="35" spans="2:25" ht="21" customHeight="1">
      <c r="B35" s="352"/>
      <c r="C35" s="352"/>
      <c r="D35" s="352"/>
    </row>
    <row r="36" spans="2:25" s="327" customFormat="1" ht="21" customHeight="1">
      <c r="B36" s="350" t="s">
        <v>446</v>
      </c>
      <c r="C36" s="351"/>
      <c r="D36" s="353"/>
      <c r="E36" s="354"/>
      <c r="F36" s="353"/>
      <c r="G36" s="355"/>
      <c r="H36" s="356">
        <f>IF(E36="Feb",29,IF(OR(E36="Apr", E36="Jun", E36="Sep", E36="Nov"),30,31))</f>
        <v>31</v>
      </c>
      <c r="I36" s="331"/>
      <c r="J36" s="331"/>
      <c r="K36" s="331"/>
      <c r="L36" s="331"/>
      <c r="M36" s="331"/>
      <c r="N36" s="331"/>
      <c r="O36" s="331"/>
      <c r="P36" s="331"/>
      <c r="Q36" s="331"/>
      <c r="R36" s="331"/>
      <c r="S36" s="331"/>
      <c r="T36" s="331"/>
      <c r="U36" s="331"/>
      <c r="V36" s="331"/>
      <c r="W36" s="331"/>
      <c r="X36" s="331"/>
      <c r="Y36" s="331"/>
    </row>
    <row r="37" spans="2:25" ht="21" customHeight="1">
      <c r="B37" s="350" t="s">
        <v>447</v>
      </c>
      <c r="C37" s="351"/>
      <c r="D37" s="359"/>
      <c r="E37" s="357"/>
      <c r="F37" s="357"/>
      <c r="G37" s="358"/>
    </row>
    <row r="38" spans="2:25">
      <c r="E38" s="343"/>
    </row>
  </sheetData>
  <sheetProtection algorithmName="SHA-512" hashValue="IOCdC+svlqQ4zV8DOD8519aEwLUF5BmIt/++wQphm3IoNN9nla+VWgqZCo+j3UZSM0FDYtcppFRrDJi6Mq59TQ==" saltValue="gMAIlsPmLCjZBeCt917O3g==" spinCount="100000" sheet="1" formatColumns="0" formatRows="0" selectLockedCells="1"/>
  <customSheetViews>
    <customSheetView guid="{28F8E3EE-9674-48D3-AA88-E28CD7FD8EC7}" scale="115" showPageBreaks="1" showGridLines="0" printArea="1" hiddenRows="1" hiddenColumns="1" view="pageBreakPreview" topLeftCell="A17">
      <selection activeCell="F36" sqref="F36"/>
      <pageMargins left="0.75" right="0.75" top="0.69" bottom="0.7" header="0.4" footer="0.37"/>
      <pageSetup scale="96" orientation="portrait" r:id="rId1"/>
      <headerFooter alignWithMargins="0"/>
    </customSheetView>
    <customSheetView guid="{869B0F9C-77A4-468D-A350-EA35CAE357D9}" scale="115" showPageBreaks="1" showGridLines="0" printArea="1" hiddenRows="1" hiddenColumns="1" view="pageBreakPreview" topLeftCell="A2">
      <selection activeCell="D10" sqref="D10:G10"/>
      <pageMargins left="0.75" right="0.75" top="0.69" bottom="0.7" header="0.4" footer="0.37"/>
      <pageSetup scale="96" orientation="portrait" r:id="rId2"/>
      <headerFooter alignWithMargins="0"/>
    </customSheetView>
    <customSheetView guid="{B9DDBA10-9BB0-4D91-9619-C113F75B2489}" scale="115" showPageBreaks="1" showGridLines="0" printArea="1" hiddenRows="1" hiddenColumns="1" view="pageBreakPreview" topLeftCell="A4">
      <selection activeCell="D15" sqref="D15:G15"/>
      <pageMargins left="0.75" right="0.75" top="0.69" bottom="0.7" header="0.4" footer="0.37"/>
      <pageSetup scale="96" orientation="portrait" r:id="rId3"/>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4"/>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5"/>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6"/>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7"/>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16"/>
      <headerFooter alignWithMargins="0"/>
    </customSheetView>
    <customSheetView guid="{542FB945-3A86-4033-AD40-00AF24CF3803}" scale="115" showPageBreaks="1" showGridLines="0" printArea="1" hiddenRows="1" hiddenColumns="1" view="pageBreakPreview">
      <selection activeCell="D13" sqref="D13:G13"/>
      <pageMargins left="0.75" right="0.75" top="0.69" bottom="0.7" header="0.4" footer="0.37"/>
      <pageSetup scale="96" orientation="portrait" r:id="rId17"/>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81" priority="4">
      <formula>$AA$6&lt;1</formula>
    </cfRule>
  </conditionalFormatting>
  <conditionalFormatting sqref="B28:C31">
    <cfRule type="expression" dxfId="80" priority="3">
      <formula>$AA$6&lt;2</formula>
    </cfRule>
  </conditionalFormatting>
  <conditionalFormatting sqref="B7:G7">
    <cfRule type="expression" dxfId="79" priority="5">
      <formula>$D$6="Sole Bidder"</formula>
    </cfRule>
  </conditionalFormatting>
  <conditionalFormatting sqref="D23:G31">
    <cfRule type="expression" dxfId="78" priority="2" stopIfTrue="1">
      <formula>$D$6="Sole Bidder"</formula>
    </cfRule>
  </conditionalFormatting>
  <conditionalFormatting sqref="D28:G31">
    <cfRule type="expression" dxfId="77"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0" zoomScaleSheetLayoutView="80"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4" customWidth="1"/>
    <col min="27" max="28" width="9.140625" style="24"/>
    <col min="29" max="16384" width="9.140625" style="25"/>
  </cols>
  <sheetData>
    <row r="1" spans="1:46" ht="27" customHeight="1">
      <c r="A1" s="772" t="str">
        <f>Basic!A4&amp;Basic!B4</f>
        <v>Specification No. :WR2/NT/W-CIVIL/DOM/G01/26/02074</v>
      </c>
      <c r="B1" s="772"/>
      <c r="C1" s="772"/>
      <c r="D1" s="772"/>
      <c r="E1" s="264" t="str">
        <f>"Attachment-3(JV) " &amp; AT1</f>
        <v xml:space="preserve">Attachment-3(JV) </v>
      </c>
      <c r="F1" s="63"/>
      <c r="G1" s="63"/>
      <c r="H1" s="63"/>
      <c r="I1" s="63"/>
      <c r="J1" s="63"/>
      <c r="K1" s="63"/>
      <c r="L1" s="63"/>
      <c r="M1" s="63"/>
      <c r="N1" s="63"/>
      <c r="O1" s="63"/>
      <c r="P1" s="63"/>
      <c r="Q1" s="63"/>
      <c r="R1" s="63"/>
      <c r="S1" s="63"/>
      <c r="T1" s="63"/>
      <c r="U1" s="63"/>
      <c r="V1" s="63"/>
      <c r="W1" s="63"/>
      <c r="X1" s="63"/>
      <c r="Y1" s="63"/>
      <c r="Z1" s="117" t="str">
        <f>'Names of Bidder'!D6</f>
        <v>Sole Bidder</v>
      </c>
      <c r="AT1" s="116"/>
    </row>
    <row r="2" spans="1:46" ht="10.5" customHeight="1">
      <c r="Z2" s="117">
        <f>'Names of Bidder'!G6</f>
        <v>0</v>
      </c>
    </row>
    <row r="3" spans="1:46" ht="75" customHeight="1">
      <c r="A3" s="762" t="str">
        <f>Basic!B2</f>
        <v xml:space="preserve">
Construction of 8 nos. Residential Quarters Type B1/B2 type at 400/220 kV Dehgam Substation
</v>
      </c>
      <c r="B3" s="763"/>
      <c r="C3" s="763"/>
      <c r="D3" s="763"/>
      <c r="E3" s="763"/>
      <c r="F3" s="64"/>
      <c r="G3" s="64"/>
      <c r="H3" s="64"/>
      <c r="I3" s="64"/>
      <c r="J3" s="64"/>
      <c r="K3" s="64"/>
      <c r="L3" s="64"/>
      <c r="M3" s="64"/>
      <c r="N3" s="64"/>
      <c r="O3" s="64"/>
      <c r="P3" s="64"/>
      <c r="Q3" s="64"/>
      <c r="R3" s="64"/>
      <c r="S3" s="64"/>
      <c r="T3" s="64"/>
      <c r="U3" s="64"/>
      <c r="V3" s="64"/>
      <c r="W3" s="64"/>
      <c r="X3" s="64"/>
      <c r="Y3" s="64"/>
      <c r="Z3" s="118"/>
      <c r="AA3" s="27"/>
      <c r="AB3" s="26"/>
    </row>
    <row r="4" spans="1:46" ht="20.100000000000001" customHeight="1">
      <c r="A4" s="28"/>
      <c r="AB4" s="30"/>
      <c r="AC4" s="11"/>
    </row>
    <row r="5" spans="1:46" ht="20.100000000000001" customHeight="1">
      <c r="A5" s="773" t="s">
        <v>317</v>
      </c>
      <c r="B5" s="773"/>
      <c r="C5" s="773"/>
      <c r="D5" s="773"/>
      <c r="E5" s="773"/>
      <c r="F5" s="28"/>
      <c r="G5" s="28"/>
      <c r="H5" s="28"/>
      <c r="I5" s="28"/>
      <c r="J5" s="28"/>
      <c r="K5" s="28"/>
      <c r="L5" s="28"/>
      <c r="M5" s="28"/>
      <c r="N5" s="28"/>
      <c r="O5" s="28"/>
      <c r="P5" s="28"/>
      <c r="Q5" s="28"/>
      <c r="R5" s="28"/>
      <c r="S5" s="28"/>
      <c r="T5" s="28"/>
      <c r="U5" s="28"/>
      <c r="V5" s="28"/>
      <c r="W5" s="28"/>
      <c r="X5" s="28"/>
      <c r="Y5" s="28"/>
      <c r="Z5" s="119"/>
      <c r="AB5" s="30"/>
      <c r="AC5" s="11"/>
    </row>
    <row r="6" spans="1:46" ht="20.100000000000001" customHeight="1">
      <c r="A6" s="32"/>
      <c r="AB6" s="30"/>
      <c r="AC6" s="11"/>
    </row>
    <row r="7" spans="1:46" ht="20.100000000000001" customHeight="1">
      <c r="A7" s="33" t="str">
        <f>"Bidder’s Name and Address  :"</f>
        <v>Bidder’s Name and Address  :</v>
      </c>
      <c r="E7" s="15" t="s">
        <v>322</v>
      </c>
      <c r="F7" s="15"/>
      <c r="G7" s="15"/>
      <c r="H7" s="15"/>
      <c r="I7" s="15"/>
      <c r="J7" s="15"/>
      <c r="K7" s="15"/>
      <c r="L7" s="15"/>
      <c r="M7" s="15"/>
      <c r="N7" s="15"/>
      <c r="O7" s="15"/>
      <c r="P7" s="15"/>
      <c r="Q7" s="15"/>
      <c r="R7" s="15"/>
      <c r="S7" s="15"/>
      <c r="T7" s="15"/>
      <c r="U7" s="15"/>
      <c r="V7" s="15"/>
      <c r="W7" s="15"/>
      <c r="X7" s="15"/>
      <c r="Y7" s="15"/>
      <c r="AB7" s="30"/>
      <c r="AC7" s="11"/>
    </row>
    <row r="8" spans="1:46" ht="36" customHeight="1">
      <c r="A8" s="779" t="str">
        <f>IF('Names of Bidder'!D6= "JV (Joint Venture)", "JV of " &amp; Z8, "")</f>
        <v/>
      </c>
      <c r="B8" s="779"/>
      <c r="C8" s="779"/>
      <c r="D8" s="779"/>
      <c r="E8" s="12" t="s">
        <v>324</v>
      </c>
      <c r="F8" s="15"/>
      <c r="G8" s="15"/>
      <c r="I8" s="15"/>
      <c r="J8" s="15"/>
      <c r="K8" s="15"/>
      <c r="L8" s="15"/>
      <c r="M8" s="15"/>
      <c r="N8" s="15"/>
      <c r="O8" s="15"/>
      <c r="P8" s="15"/>
      <c r="Q8" s="15"/>
      <c r="R8" s="15"/>
      <c r="S8" s="15"/>
      <c r="T8" s="15"/>
      <c r="U8" s="15"/>
      <c r="V8" s="15"/>
      <c r="W8" s="15"/>
      <c r="X8" s="15"/>
      <c r="Y8" s="15"/>
      <c r="Z8" s="120"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323</v>
      </c>
      <c r="B9" s="775">
        <f>'Names of Bidder'!D10</f>
        <v>0</v>
      </c>
      <c r="C9" s="775"/>
      <c r="D9" s="775"/>
      <c r="E9" s="12" t="s">
        <v>326</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325</v>
      </c>
      <c r="B10" s="776">
        <f>'Names of Bidder'!D11</f>
        <v>0</v>
      </c>
      <c r="C10" s="776"/>
      <c r="D10" s="776"/>
      <c r="E10" s="12" t="s">
        <v>797</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776">
        <f>'Names of Bidder'!D12</f>
        <v>0</v>
      </c>
      <c r="C11" s="776"/>
      <c r="D11" s="776"/>
      <c r="E11" s="12" t="s">
        <v>798</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776">
        <f>'Names of Bidder'!D13</f>
        <v>0</v>
      </c>
      <c r="C12" s="776"/>
      <c r="D12" s="776"/>
      <c r="E12" s="12"/>
      <c r="F12" s="12"/>
      <c r="G12" s="12"/>
      <c r="H12" s="12"/>
      <c r="I12" s="12"/>
      <c r="J12" s="12"/>
      <c r="K12" s="12"/>
      <c r="L12" s="12"/>
      <c r="M12" s="12"/>
      <c r="N12" s="12"/>
      <c r="O12" s="12"/>
      <c r="P12" s="12"/>
      <c r="Q12" s="12"/>
      <c r="R12" s="12"/>
      <c r="S12" s="12"/>
      <c r="T12" s="12"/>
      <c r="U12" s="12"/>
      <c r="V12" s="12"/>
      <c r="W12" s="12"/>
      <c r="X12" s="12"/>
      <c r="Y12" s="12"/>
    </row>
    <row r="13" spans="1:46" ht="24.75" customHeight="1">
      <c r="A13" s="32"/>
      <c r="B13" s="102"/>
      <c r="C13" s="102"/>
      <c r="D13" s="102"/>
      <c r="E13" s="77"/>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777" t="str">
        <f>IF('Names of Bidder'!D6="Sole Bidder", "This Attachment is Not Applicable", "")</f>
        <v>This Attachment is Not Applicable</v>
      </c>
      <c r="B14" s="777"/>
      <c r="C14" s="777"/>
      <c r="D14" s="777"/>
      <c r="E14" s="777"/>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149</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778" t="str">
        <f>IF(Z2=1,"Other Partner",IF(Z2="2 or More","Other Partner-1",""))</f>
        <v/>
      </c>
      <c r="C16" s="778"/>
      <c r="D16" s="778"/>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323</v>
      </c>
      <c r="B17" s="776" t="str">
        <f>IF('Names of Bidder'!D23=0, "", 'Names of Bidder'!D23)</f>
        <v>Ram Lal</v>
      </c>
      <c r="C17" s="776"/>
      <c r="D17" s="776"/>
      <c r="E17" s="197"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325</v>
      </c>
      <c r="B18" s="776" t="str">
        <f>IF('Names of Bidder'!D24=0, "", 'Names of Bidder'!D24)</f>
        <v>G5</v>
      </c>
      <c r="C18" s="776"/>
      <c r="D18" s="776"/>
      <c r="E18" s="197"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776" t="str">
        <f>IF('Names of Bidder'!D25=0, "", 'Names of Bidder'!D25)</f>
        <v>Gurgaon</v>
      </c>
      <c r="C19" s="776"/>
      <c r="D19" s="776"/>
      <c r="E19" s="197" t="str">
        <f>IF($Z$2="2 or More", IF(#REF!=0, "",#REF!), "")</f>
        <v/>
      </c>
      <c r="AA19" s="12"/>
    </row>
    <row r="20" spans="1:28" ht="20.100000000000001" customHeight="1">
      <c r="A20" s="32"/>
      <c r="B20" s="776" t="str">
        <f>IF('Names of Bidder'!D26=0, "", 'Names of Bidder'!D26)</f>
        <v/>
      </c>
      <c r="C20" s="776"/>
      <c r="D20" s="776"/>
      <c r="E20" s="197" t="str">
        <f>IF($Z$2="2 or More", IF(#REF!=0, "",#REF!), "")</f>
        <v/>
      </c>
      <c r="AA20" s="12"/>
    </row>
    <row r="21" spans="1:28" ht="20.100000000000001" customHeight="1">
      <c r="A21" s="29" t="s">
        <v>318</v>
      </c>
    </row>
    <row r="22" spans="1:28" ht="84" customHeight="1">
      <c r="A22" s="774" t="s">
        <v>449</v>
      </c>
      <c r="B22" s="774"/>
      <c r="C22" s="774"/>
      <c r="D22" s="774"/>
      <c r="E22" s="774"/>
      <c r="F22" s="32"/>
      <c r="G22" s="32"/>
      <c r="H22" s="32" t="str">
        <f>'Names of Bidder'!D6</f>
        <v>Sole Bidder</v>
      </c>
      <c r="I22" s="32"/>
      <c r="J22" s="32"/>
      <c r="K22" s="32"/>
      <c r="L22" s="32"/>
      <c r="M22" s="32"/>
      <c r="N22" s="32"/>
      <c r="O22" s="32"/>
      <c r="P22" s="32"/>
      <c r="Q22" s="32"/>
      <c r="R22" s="32"/>
      <c r="S22" s="32"/>
      <c r="T22" s="32"/>
      <c r="U22" s="32"/>
      <c r="V22" s="32"/>
      <c r="W22" s="32"/>
      <c r="X22" s="32"/>
      <c r="Y22" s="32"/>
      <c r="Z22" s="121"/>
      <c r="AA22" s="34"/>
      <c r="AB22" s="34"/>
    </row>
    <row r="23" spans="1:28" ht="33" customHeight="1">
      <c r="D23" s="37"/>
    </row>
    <row r="24" spans="1:28" ht="33" customHeight="1">
      <c r="A24" s="36" t="s">
        <v>7</v>
      </c>
      <c r="B24" s="62" t="str">
        <f>'Names of Bidder'!D36&amp;"-"&amp; 'Names of Bidder'!E36&amp;"-" &amp;'Names of Bidder'!F36</f>
        <v>--</v>
      </c>
      <c r="C24" s="33"/>
      <c r="D24" s="37" t="s">
        <v>5</v>
      </c>
      <c r="E24" s="196"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Basic!B5</f>
        <v>0</v>
      </c>
    </row>
    <row r="25" spans="1:28" ht="33" customHeight="1">
      <c r="A25" s="36" t="s">
        <v>8</v>
      </c>
      <c r="B25" s="196" t="str">
        <f>IF('Names of Bidder'!D37=0, "", 'Names of Bidder'!D37)</f>
        <v/>
      </c>
      <c r="C25" s="33"/>
      <c r="D25" s="37" t="s">
        <v>6</v>
      </c>
      <c r="E25" s="196"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Basic!B6</f>
        <v>12</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MKt1uYp0kHM0lrDtneuxDUhcMF1Ehac39/j0OLl/p5CkA+UisE7ZFdndkKyXhjH7dWPSXfWX3r73iVodJq8whg==" saltValue="MovK1J/8DyFHpwhmvyJbNg==" spinCount="100000" sheet="1" formatColumns="0" formatRows="0" selectLockedCells="1"/>
  <customSheetViews>
    <customSheetView guid="{28F8E3EE-9674-48D3-AA88-E28CD7FD8EC7}" scale="110" showPageBreaks="1" showGridLines="0" fitToPage="1" printArea="1" hiddenColumns="1" view="pageBreakPreview">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7"/>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542FB945-3A86-4033-AD40-00AF24CF3803}" scale="8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6" priority="1" stopIfTrue="1">
      <formula>$Z$2=0</formula>
    </cfRule>
  </conditionalFormatting>
  <conditionalFormatting sqref="A22">
    <cfRule type="expression" dxfId="75"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4" customWidth="1"/>
    <col min="2" max="2" width="13.85546875" style="274" customWidth="1"/>
    <col min="3" max="3" width="11.42578125" style="274" customWidth="1"/>
    <col min="4" max="4" width="27.85546875" style="274" customWidth="1"/>
    <col min="5" max="5" width="14.42578125" style="274" customWidth="1"/>
    <col min="6" max="6" width="29" style="274" customWidth="1"/>
    <col min="7" max="7" width="16.42578125" style="274" customWidth="1"/>
    <col min="8" max="8" width="13.28515625" style="274" customWidth="1"/>
    <col min="9" max="9" width="25.7109375" style="274" customWidth="1"/>
    <col min="10" max="10" width="10.5703125" style="274" hidden="1" customWidth="1"/>
    <col min="11" max="11" width="10.28515625" style="274" hidden="1" customWidth="1"/>
    <col min="12" max="12" width="11.85546875" style="274" hidden="1" customWidth="1"/>
    <col min="13" max="13" width="34.5703125" style="274" hidden="1" customWidth="1"/>
    <col min="14" max="14" width="10.42578125" style="274" hidden="1" customWidth="1"/>
    <col min="15" max="15" width="11.42578125" style="274" hidden="1" customWidth="1"/>
    <col min="16" max="16" width="10.7109375" style="274" hidden="1" customWidth="1"/>
    <col min="17" max="17" width="13.7109375" style="274" hidden="1" customWidth="1"/>
    <col min="18" max="20" width="0" style="274" hidden="1" customWidth="1"/>
    <col min="21" max="21" width="13.5703125" style="274" hidden="1" customWidth="1"/>
    <col min="22" max="28" width="0" style="274" hidden="1" customWidth="1"/>
    <col min="29" max="16384" width="9.140625" style="274"/>
  </cols>
  <sheetData>
    <row r="1" spans="1:9" ht="24" customHeight="1">
      <c r="A1" s="307" t="str">
        <f>Basic!A4&amp;Basic!B4</f>
        <v>Specification No. :WR2/NT/W-CIVIL/DOM/G01/26/02074</v>
      </c>
      <c r="B1" s="323"/>
      <c r="C1" s="323"/>
      <c r="D1" s="323"/>
      <c r="E1" s="323"/>
      <c r="F1" s="323"/>
      <c r="G1" s="323"/>
      <c r="H1" s="272"/>
      <c r="I1" s="272" t="s">
        <v>600</v>
      </c>
    </row>
    <row r="2" spans="1:9" ht="15.75" customHeight="1"/>
    <row r="3" spans="1:9" ht="85.5" customHeight="1">
      <c r="A3" s="780" t="str">
        <f>Basic!B2</f>
        <v xml:space="preserve">
Construction of 8 nos. Residential Quarters Type B1/B2 type at 400/220 kV Dehgam Substation
</v>
      </c>
      <c r="B3" s="780"/>
      <c r="C3" s="780"/>
      <c r="D3" s="780"/>
      <c r="E3" s="780"/>
      <c r="F3" s="780"/>
      <c r="G3" s="780"/>
      <c r="H3" s="780"/>
      <c r="I3" s="780"/>
    </row>
    <row r="5" spans="1:9" ht="21.75" customHeight="1">
      <c r="A5" s="781" t="s">
        <v>327</v>
      </c>
      <c r="B5" s="781"/>
      <c r="C5" s="781"/>
      <c r="D5" s="781"/>
      <c r="E5" s="781"/>
      <c r="F5" s="781"/>
      <c r="G5" s="781"/>
      <c r="H5" s="781"/>
      <c r="I5" s="781"/>
    </row>
    <row r="7" spans="1:9" ht="16.5">
      <c r="A7" s="279" t="str">
        <f>'[12]Attach 3(JV)'!A7:D7</f>
        <v>Bidder’s Name and Address (Lead Partner of) :</v>
      </c>
      <c r="F7" s="281"/>
      <c r="H7" s="303" t="str">
        <f>'[12]Attach 3(JV)'!E7</f>
        <v>To:</v>
      </c>
    </row>
    <row r="8" spans="1:9" ht="32.25" customHeight="1">
      <c r="A8" s="782" t="str">
        <f>IF('Names of Bidder'!D6= "JV (Joint Venture)", "JV of " &amp; Z8, "")</f>
        <v/>
      </c>
      <c r="B8" s="782"/>
      <c r="C8" s="782"/>
      <c r="D8" s="782"/>
      <c r="F8" s="390"/>
      <c r="H8" s="305" t="str">
        <f>'[12]Attach 3(JV)'!E8</f>
        <v>Contract Services</v>
      </c>
    </row>
    <row r="9" spans="1:9" ht="18" customHeight="1">
      <c r="A9" s="279" t="s">
        <v>468</v>
      </c>
      <c r="B9" s="783">
        <f>'Attach 3(JV)'!B9:D9</f>
        <v>0</v>
      </c>
      <c r="C9" s="783"/>
      <c r="F9" s="390"/>
      <c r="H9" s="305" t="str">
        <f>'[12]Attach 3(JV)'!E9</f>
        <v>Power Grid Corporation of India Ltd.,</v>
      </c>
    </row>
    <row r="10" spans="1:9" ht="18" customHeight="1">
      <c r="A10" s="279" t="s">
        <v>469</v>
      </c>
      <c r="B10" s="784">
        <f>'Attach 3(JV)'!B10:D10</f>
        <v>0</v>
      </c>
      <c r="C10" s="784"/>
      <c r="F10" s="390"/>
      <c r="H10" s="305" t="str">
        <f>'[12]Attach 3(JV)'!E10</f>
        <v>"Saudamini", Plot No. 2, Sector 29</v>
      </c>
    </row>
    <row r="11" spans="1:9" ht="17.25" customHeight="1">
      <c r="B11" s="784">
        <f>'Attach 3(JV)'!B11:D11</f>
        <v>0</v>
      </c>
      <c r="C11" s="784"/>
      <c r="F11" s="390"/>
      <c r="H11" s="305" t="str">
        <f>'[12]Attach 3(JV)'!E11</f>
        <v>Gurgaon (Haryana) - 122001</v>
      </c>
    </row>
    <row r="12" spans="1:9" ht="18" customHeight="1">
      <c r="B12" s="784">
        <f>'Attach 3(JV)'!B12:D12</f>
        <v>0</v>
      </c>
      <c r="C12" s="784"/>
    </row>
    <row r="13" spans="1:9">
      <c r="B13" s="784" t="str">
        <f>IF('Names of Bidder'!D22=0, "", 'Names of Bidder'!D22)</f>
        <v/>
      </c>
      <c r="C13" s="784"/>
    </row>
    <row r="14" spans="1:9">
      <c r="A14" s="274" t="s">
        <v>318</v>
      </c>
    </row>
    <row r="16" spans="1:9" ht="66" customHeight="1">
      <c r="A16" s="785" t="s">
        <v>470</v>
      </c>
      <c r="B16" s="785"/>
      <c r="C16" s="785"/>
      <c r="D16" s="785"/>
      <c r="E16" s="785"/>
      <c r="F16" s="785"/>
      <c r="G16" s="785"/>
      <c r="H16" s="785"/>
      <c r="I16" s="785"/>
    </row>
    <row r="17" spans="1:13" ht="9.75" customHeight="1"/>
    <row r="18" spans="1:13" ht="14.25" customHeight="1">
      <c r="A18" s="391" t="s">
        <v>471</v>
      </c>
      <c r="B18" s="785" t="s">
        <v>472</v>
      </c>
      <c r="C18" s="785"/>
      <c r="D18" s="785"/>
      <c r="E18" s="785"/>
      <c r="F18" s="785"/>
      <c r="M18" s="392"/>
    </row>
    <row r="19" spans="1:13" ht="17.25" hidden="1" customHeight="1">
      <c r="A19" s="391" t="s">
        <v>471</v>
      </c>
      <c r="B19" s="785" t="s">
        <v>473</v>
      </c>
      <c r="C19" s="785"/>
      <c r="D19" s="785"/>
      <c r="E19" s="785"/>
      <c r="F19" s="785"/>
      <c r="G19" s="785"/>
      <c r="H19" s="785"/>
      <c r="M19" s="392"/>
    </row>
    <row r="20" spans="1:13" ht="16.5" hidden="1">
      <c r="A20" s="393" t="s">
        <v>19</v>
      </c>
      <c r="B20" s="786" t="e">
        <f>'[12]Name of Bidder'!C13</f>
        <v>#REF!</v>
      </c>
      <c r="C20" s="786"/>
      <c r="D20" s="786"/>
      <c r="E20" s="786"/>
      <c r="F20" s="786"/>
      <c r="G20" s="786"/>
      <c r="H20" s="786"/>
      <c r="M20" s="319">
        <f>'[12]Name of Bidder'!F6</f>
        <v>2</v>
      </c>
    </row>
    <row r="21" spans="1:13" ht="16.5" hidden="1">
      <c r="A21" s="393" t="s">
        <v>28</v>
      </c>
      <c r="B21" s="786" t="e">
        <f>'[12]Name of Bidder'!C18</f>
        <v>#REF!</v>
      </c>
      <c r="C21" s="786"/>
      <c r="D21" s="786"/>
      <c r="E21" s="786"/>
      <c r="F21" s="786"/>
      <c r="G21" s="786"/>
      <c r="H21" s="786"/>
      <c r="M21" s="319" t="str">
        <f>'[12]Name of Bidder'!F8</f>
        <v>2 or more</v>
      </c>
    </row>
    <row r="22" spans="1:13" ht="17.25" hidden="1" customHeight="1">
      <c r="A22" s="393" t="s">
        <v>383</v>
      </c>
      <c r="B22" s="786" t="e">
        <f>'[12]Name of Bidder'!C23</f>
        <v>#REF!</v>
      </c>
      <c r="C22" s="786"/>
      <c r="D22" s="786"/>
      <c r="E22" s="786"/>
      <c r="F22" s="786"/>
      <c r="G22" s="786"/>
      <c r="H22" s="786"/>
      <c r="I22" s="322"/>
    </row>
    <row r="23" spans="1:13" ht="15.75" hidden="1" customHeight="1">
      <c r="B23" s="394" t="s">
        <v>474</v>
      </c>
    </row>
    <row r="24" spans="1:13" ht="10.5" customHeight="1">
      <c r="A24" s="395"/>
    </row>
    <row r="25" spans="1:13" ht="25.5" hidden="1" customHeight="1">
      <c r="A25" s="785" t="s">
        <v>475</v>
      </c>
      <c r="B25" s="785"/>
      <c r="C25" s="785"/>
      <c r="D25" s="785"/>
      <c r="E25" s="785"/>
      <c r="F25" s="785"/>
      <c r="G25" s="785"/>
      <c r="H25" s="785"/>
    </row>
    <row r="26" spans="1:13" ht="31.5" customHeight="1">
      <c r="A26" s="787" t="s">
        <v>476</v>
      </c>
      <c r="B26" s="787"/>
      <c r="C26" s="787"/>
      <c r="D26" s="787"/>
      <c r="E26" s="787"/>
      <c r="F26" s="787"/>
      <c r="G26" s="787"/>
      <c r="H26" s="787"/>
      <c r="I26" s="322"/>
    </row>
    <row r="27" spans="1:13" ht="26.25" customHeight="1">
      <c r="A27" s="396" t="s">
        <v>477</v>
      </c>
      <c r="B27" s="787" t="s">
        <v>478</v>
      </c>
      <c r="C27" s="787"/>
      <c r="D27" s="787"/>
      <c r="E27" s="787"/>
      <c r="F27" s="787"/>
      <c r="G27" s="787"/>
      <c r="H27" s="787"/>
      <c r="I27" s="322"/>
    </row>
    <row r="28" spans="1:13" ht="26.25" customHeight="1">
      <c r="A28" s="397" t="s">
        <v>377</v>
      </c>
      <c r="B28" s="788" t="s">
        <v>479</v>
      </c>
      <c r="C28" s="788"/>
      <c r="D28" s="788"/>
      <c r="E28" s="788"/>
      <c r="F28" s="788"/>
      <c r="G28" s="788"/>
      <c r="H28" s="788"/>
    </row>
    <row r="29" spans="1:13" ht="26.25" customHeight="1">
      <c r="A29" s="397" t="s">
        <v>378</v>
      </c>
      <c r="B29" s="788" t="s">
        <v>480</v>
      </c>
      <c r="C29" s="788"/>
      <c r="D29" s="788"/>
      <c r="E29" s="788"/>
      <c r="F29" s="788"/>
      <c r="G29" s="788"/>
      <c r="H29" s="788"/>
    </row>
    <row r="30" spans="1:13" ht="41.25" customHeight="1">
      <c r="A30" s="397" t="s">
        <v>379</v>
      </c>
      <c r="B30" s="788" t="s">
        <v>481</v>
      </c>
      <c r="C30" s="788"/>
      <c r="D30" s="788"/>
      <c r="E30" s="788"/>
      <c r="F30" s="788"/>
      <c r="G30" s="788"/>
      <c r="H30" s="788"/>
    </row>
    <row r="31" spans="1:13" ht="9.75" customHeight="1">
      <c r="A31" s="397"/>
      <c r="B31" s="322"/>
      <c r="C31" s="322"/>
      <c r="D31" s="322"/>
      <c r="E31" s="322"/>
      <c r="F31" s="322"/>
      <c r="G31" s="322"/>
      <c r="H31" s="322"/>
      <c r="I31" s="322"/>
    </row>
    <row r="32" spans="1:13" ht="25.5" customHeight="1">
      <c r="A32" s="396" t="s">
        <v>482</v>
      </c>
      <c r="B32" s="789" t="s">
        <v>483</v>
      </c>
      <c r="C32" s="789"/>
      <c r="D32" s="789"/>
      <c r="E32" s="789"/>
      <c r="F32" s="789"/>
      <c r="G32" s="789"/>
      <c r="H32" s="789"/>
      <c r="I32" s="322"/>
    </row>
    <row r="33" spans="1:9" ht="22.5" customHeight="1">
      <c r="A33" s="397" t="s">
        <v>377</v>
      </c>
      <c r="B33" s="787" t="s">
        <v>484</v>
      </c>
      <c r="C33" s="787"/>
      <c r="D33" s="787"/>
      <c r="E33" s="787"/>
      <c r="F33" s="787"/>
      <c r="G33" s="787"/>
      <c r="H33" s="787"/>
      <c r="I33" s="322"/>
    </row>
    <row r="34" spans="1:9" ht="24.75" hidden="1" customHeight="1">
      <c r="A34" s="397" t="s">
        <v>378</v>
      </c>
      <c r="B34" s="787" t="s">
        <v>485</v>
      </c>
      <c r="C34" s="787"/>
      <c r="D34" s="787"/>
      <c r="E34" s="787"/>
      <c r="F34" s="787"/>
      <c r="G34" s="787"/>
      <c r="H34" s="787"/>
      <c r="I34" s="322"/>
    </row>
    <row r="35" spans="1:9" ht="12" customHeight="1">
      <c r="A35" s="322"/>
      <c r="B35" s="322"/>
      <c r="C35" s="322"/>
      <c r="D35" s="322"/>
      <c r="E35" s="322"/>
      <c r="F35" s="322"/>
      <c r="G35" s="322"/>
      <c r="H35" s="322"/>
      <c r="I35" s="322"/>
    </row>
    <row r="36" spans="1:9" s="400" customFormat="1" ht="24.75" customHeight="1">
      <c r="A36" s="398" t="s">
        <v>486</v>
      </c>
      <c r="B36" s="790" t="s">
        <v>487</v>
      </c>
      <c r="C36" s="790"/>
      <c r="D36" s="790"/>
      <c r="E36" s="790"/>
      <c r="F36" s="790"/>
      <c r="G36" s="790"/>
      <c r="H36" s="790"/>
      <c r="I36" s="399"/>
    </row>
    <row r="37" spans="1:9" ht="24" customHeight="1">
      <c r="A37" s="322"/>
      <c r="B37" s="789" t="s">
        <v>488</v>
      </c>
      <c r="C37" s="789"/>
      <c r="D37" s="789"/>
      <c r="E37" s="789"/>
      <c r="F37" s="789"/>
      <c r="G37" s="789"/>
      <c r="H37" s="789"/>
      <c r="I37" s="322"/>
    </row>
    <row r="38" spans="1:9" ht="54" customHeight="1">
      <c r="A38" s="322"/>
      <c r="B38" s="787" t="s">
        <v>489</v>
      </c>
      <c r="C38" s="787"/>
      <c r="D38" s="787"/>
      <c r="E38" s="787"/>
      <c r="F38" s="787"/>
      <c r="G38" s="787"/>
      <c r="H38" s="787"/>
      <c r="I38" s="322"/>
    </row>
    <row r="39" spans="1:9" ht="15.75" customHeight="1">
      <c r="A39" s="791" t="s">
        <v>490</v>
      </c>
      <c r="B39" s="794" t="s">
        <v>491</v>
      </c>
      <c r="C39" s="795"/>
      <c r="D39" s="800" t="s">
        <v>492</v>
      </c>
      <c r="E39" s="800"/>
      <c r="F39" s="800"/>
      <c r="G39" s="322"/>
      <c r="H39" s="322"/>
    </row>
    <row r="40" spans="1:9" ht="19.5" customHeight="1">
      <c r="A40" s="792"/>
      <c r="B40" s="796"/>
      <c r="C40" s="797"/>
      <c r="D40" s="800"/>
      <c r="E40" s="800"/>
      <c r="F40" s="800"/>
      <c r="G40" s="322"/>
      <c r="H40" s="322"/>
      <c r="I40" s="322"/>
    </row>
    <row r="41" spans="1:9" ht="20.25" customHeight="1">
      <c r="A41" s="793"/>
      <c r="B41" s="798"/>
      <c r="C41" s="799"/>
      <c r="D41" s="800"/>
      <c r="E41" s="800"/>
      <c r="F41" s="800"/>
      <c r="G41" s="322"/>
      <c r="H41" s="322"/>
      <c r="I41" s="322"/>
    </row>
    <row r="42" spans="1:9" ht="30.75" customHeight="1">
      <c r="A42" s="403">
        <v>1</v>
      </c>
      <c r="B42" s="810" t="s">
        <v>493</v>
      </c>
      <c r="C42" s="810"/>
      <c r="D42" s="816" t="str">
        <f>IF('Names of Bidder'!D18=0, "", 'Names of Bidder'!D18)</f>
        <v/>
      </c>
      <c r="E42" s="817"/>
      <c r="F42" s="818"/>
      <c r="G42" s="322"/>
      <c r="H42" s="322"/>
      <c r="I42" s="322"/>
    </row>
    <row r="43" spans="1:9" ht="22.5" customHeight="1">
      <c r="A43" s="801">
        <v>2</v>
      </c>
      <c r="B43" s="804" t="s">
        <v>494</v>
      </c>
      <c r="C43" s="805"/>
      <c r="D43" s="811"/>
      <c r="E43" s="812"/>
      <c r="F43" s="813"/>
      <c r="G43" s="322"/>
      <c r="H43" s="322"/>
      <c r="I43" s="322"/>
    </row>
    <row r="44" spans="1:9" ht="22.5" customHeight="1">
      <c r="A44" s="802"/>
      <c r="B44" s="806"/>
      <c r="C44" s="807"/>
      <c r="D44" s="811"/>
      <c r="E44" s="812"/>
      <c r="F44" s="813"/>
      <c r="G44" s="322"/>
      <c r="H44" s="322"/>
      <c r="I44" s="322"/>
    </row>
    <row r="45" spans="1:9" ht="21.75" customHeight="1">
      <c r="A45" s="803"/>
      <c r="B45" s="808"/>
      <c r="C45" s="809"/>
      <c r="D45" s="811"/>
      <c r="E45" s="812"/>
      <c r="F45" s="813"/>
      <c r="G45" s="322"/>
      <c r="H45" s="322"/>
      <c r="I45" s="322"/>
    </row>
    <row r="46" spans="1:9" ht="18.75" customHeight="1">
      <c r="A46" s="403">
        <v>3</v>
      </c>
      <c r="B46" s="810" t="s">
        <v>495</v>
      </c>
      <c r="C46" s="810"/>
      <c r="D46" s="811"/>
      <c r="E46" s="812"/>
      <c r="F46" s="813"/>
      <c r="G46" s="322"/>
      <c r="H46" s="322"/>
      <c r="I46" s="322"/>
    </row>
    <row r="47" spans="1:9" ht="20.25" customHeight="1">
      <c r="A47" s="403">
        <v>4</v>
      </c>
      <c r="B47" s="810" t="s">
        <v>496</v>
      </c>
      <c r="C47" s="810"/>
      <c r="D47" s="811"/>
      <c r="E47" s="812"/>
      <c r="F47" s="813"/>
      <c r="G47" s="322"/>
      <c r="H47" s="322"/>
      <c r="I47" s="322"/>
    </row>
    <row r="48" spans="1:9" ht="19.5" customHeight="1">
      <c r="A48" s="404">
        <v>5</v>
      </c>
      <c r="B48" s="810" t="s">
        <v>497</v>
      </c>
      <c r="C48" s="810"/>
      <c r="D48" s="811"/>
      <c r="E48" s="812"/>
      <c r="F48" s="813"/>
      <c r="G48" s="322"/>
      <c r="H48" s="322"/>
    </row>
    <row r="49" spans="1:10" ht="51.75" customHeight="1">
      <c r="A49" s="403">
        <v>6</v>
      </c>
      <c r="B49" s="810" t="s">
        <v>498</v>
      </c>
      <c r="C49" s="810"/>
      <c r="D49" s="811"/>
      <c r="E49" s="812"/>
      <c r="F49" s="813"/>
      <c r="G49" s="322"/>
      <c r="H49" s="322"/>
      <c r="I49" s="322"/>
    </row>
    <row r="50" spans="1:10" ht="49.5" customHeight="1">
      <c r="A50" s="403">
        <v>7</v>
      </c>
      <c r="B50" s="810" t="s">
        <v>499</v>
      </c>
      <c r="C50" s="810"/>
      <c r="D50" s="811"/>
      <c r="E50" s="812"/>
      <c r="F50" s="813"/>
      <c r="G50" s="322"/>
      <c r="H50" s="322"/>
      <c r="I50" s="322"/>
    </row>
    <row r="51" spans="1:10" ht="24" customHeight="1">
      <c r="A51" s="403">
        <v>8</v>
      </c>
      <c r="B51" s="810" t="s">
        <v>500</v>
      </c>
      <c r="C51" s="810"/>
      <c r="D51" s="811"/>
      <c r="E51" s="812"/>
      <c r="F51" s="813"/>
      <c r="G51" s="322"/>
      <c r="H51" s="322"/>
      <c r="I51" s="322"/>
    </row>
    <row r="52" spans="1:10" ht="22.5" customHeight="1">
      <c r="A52" s="405"/>
      <c r="B52" s="406" t="s">
        <v>501</v>
      </c>
      <c r="C52" s="407"/>
      <c r="D52" s="811"/>
      <c r="E52" s="812"/>
      <c r="F52" s="813"/>
      <c r="G52" s="322"/>
      <c r="H52" s="322"/>
      <c r="I52" s="322"/>
    </row>
    <row r="53" spans="1:10" ht="24.75" customHeight="1">
      <c r="A53" s="405"/>
      <c r="B53" s="406" t="s">
        <v>502</v>
      </c>
      <c r="C53" s="407"/>
      <c r="D53" s="811"/>
      <c r="E53" s="812"/>
      <c r="F53" s="813"/>
      <c r="G53" s="322"/>
      <c r="H53" s="322"/>
      <c r="I53" s="322"/>
    </row>
    <row r="54" spans="1:10" ht="22.5" customHeight="1">
      <c r="A54" s="408"/>
      <c r="B54" s="406" t="s">
        <v>503</v>
      </c>
      <c r="C54" s="409"/>
      <c r="D54" s="811"/>
      <c r="E54" s="812"/>
      <c r="F54" s="813"/>
      <c r="G54" s="322"/>
      <c r="H54" s="322"/>
    </row>
    <row r="55" spans="1:10" ht="13.5" customHeight="1">
      <c r="A55" s="322"/>
      <c r="B55" s="322"/>
      <c r="C55" s="322"/>
      <c r="D55" s="322"/>
      <c r="E55" s="322"/>
      <c r="F55" s="322"/>
      <c r="G55" s="322"/>
      <c r="H55" s="322"/>
      <c r="I55" s="322"/>
    </row>
    <row r="56" spans="1:10" s="371" customFormat="1" ht="47.25" customHeight="1">
      <c r="A56" s="403">
        <v>9</v>
      </c>
      <c r="B56" s="819" t="s">
        <v>504</v>
      </c>
      <c r="C56" s="820"/>
      <c r="D56" s="820"/>
      <c r="E56" s="820"/>
      <c r="F56" s="821"/>
      <c r="G56" s="410" t="s">
        <v>388</v>
      </c>
      <c r="H56" s="411"/>
      <c r="I56" s="59"/>
      <c r="J56" s="59"/>
    </row>
    <row r="57" spans="1:10" s="371" customFormat="1" ht="42" customHeight="1">
      <c r="A57" s="403">
        <v>10</v>
      </c>
      <c r="B57" s="819" t="s">
        <v>505</v>
      </c>
      <c r="C57" s="820"/>
      <c r="D57" s="820"/>
      <c r="E57" s="820"/>
      <c r="F57" s="821"/>
      <c r="G57" s="410"/>
      <c r="H57" s="411"/>
      <c r="I57" s="59"/>
      <c r="J57" s="59"/>
    </row>
    <row r="58" spans="1:10" s="371" customFormat="1" ht="12" customHeight="1">
      <c r="A58" s="59"/>
      <c r="B58" s="59"/>
      <c r="C58" s="59"/>
      <c r="D58" s="59"/>
      <c r="E58" s="59"/>
      <c r="F58" s="59"/>
      <c r="G58" s="59"/>
      <c r="H58" s="59"/>
      <c r="I58" s="59"/>
      <c r="J58" s="59"/>
    </row>
    <row r="59" spans="1:10" s="371" customFormat="1" ht="12" customHeight="1">
      <c r="A59" s="59"/>
      <c r="B59" s="59"/>
      <c r="C59" s="59"/>
      <c r="D59" s="59"/>
      <c r="E59" s="59"/>
      <c r="F59" s="59"/>
      <c r="G59" s="59"/>
      <c r="H59" s="59"/>
      <c r="I59" s="59"/>
      <c r="J59" s="59"/>
    </row>
    <row r="60" spans="1:10" s="371" customFormat="1" ht="24" customHeight="1">
      <c r="A60" s="412">
        <v>2</v>
      </c>
      <c r="B60" s="822" t="s">
        <v>506</v>
      </c>
      <c r="C60" s="822"/>
      <c r="D60" s="822"/>
      <c r="E60" s="822"/>
      <c r="F60" s="822"/>
      <c r="G60" s="822"/>
      <c r="H60" s="822"/>
      <c r="I60" s="822"/>
      <c r="J60" s="59"/>
    </row>
    <row r="61" spans="1:10" s="371" customFormat="1" ht="16.5">
      <c r="A61" s="59"/>
      <c r="B61" s="59"/>
      <c r="C61" s="59"/>
      <c r="D61" s="59"/>
      <c r="E61" s="59"/>
      <c r="F61" s="59"/>
      <c r="G61" s="59"/>
      <c r="H61" s="59"/>
      <c r="I61" s="59"/>
      <c r="J61" s="59"/>
    </row>
    <row r="62" spans="1:10" s="371" customFormat="1" ht="24.75" customHeight="1">
      <c r="A62" s="413" t="s">
        <v>507</v>
      </c>
      <c r="B62" s="823" t="s">
        <v>508</v>
      </c>
      <c r="C62" s="823"/>
      <c r="D62" s="823"/>
      <c r="E62" s="823"/>
      <c r="F62" s="823"/>
      <c r="G62" s="823"/>
      <c r="H62" s="823"/>
      <c r="I62" s="823"/>
      <c r="J62" s="59"/>
    </row>
    <row r="63" spans="1:10" s="371" customFormat="1" ht="10.5" customHeight="1">
      <c r="A63" s="59"/>
      <c r="B63" s="59"/>
      <c r="C63" s="59"/>
      <c r="D63" s="59"/>
      <c r="E63" s="59"/>
      <c r="F63" s="59"/>
      <c r="G63" s="59"/>
      <c r="H63" s="59"/>
      <c r="I63" s="59"/>
      <c r="J63" s="59"/>
    </row>
    <row r="64" spans="1:10" s="371" customFormat="1" ht="75" customHeight="1">
      <c r="A64" s="414" t="s">
        <v>509</v>
      </c>
      <c r="B64" s="814" t="s">
        <v>608</v>
      </c>
      <c r="C64" s="814"/>
      <c r="D64" s="814"/>
      <c r="E64" s="814"/>
      <c r="F64" s="814"/>
      <c r="G64" s="814"/>
      <c r="H64" s="814"/>
      <c r="I64" s="814"/>
    </row>
    <row r="65" spans="1:189" s="371" customFormat="1" ht="192.75" customHeight="1">
      <c r="A65" s="414" t="s">
        <v>510</v>
      </c>
      <c r="B65" s="815" t="s">
        <v>607</v>
      </c>
      <c r="C65" s="815"/>
      <c r="D65" s="815"/>
      <c r="E65" s="815"/>
      <c r="F65" s="815"/>
      <c r="G65" s="815"/>
      <c r="H65" s="815"/>
      <c r="I65" s="815"/>
      <c r="J65" s="59"/>
    </row>
    <row r="66" spans="1:189" s="371" customFormat="1" ht="213" customHeight="1">
      <c r="A66" s="414" t="s">
        <v>601</v>
      </c>
      <c r="B66" s="815" t="s">
        <v>609</v>
      </c>
      <c r="C66" s="815"/>
      <c r="D66" s="815"/>
      <c r="E66" s="815"/>
      <c r="F66" s="815"/>
      <c r="G66" s="815"/>
      <c r="H66" s="815"/>
      <c r="I66" s="815"/>
      <c r="J66" s="59"/>
    </row>
    <row r="67" spans="1:189" s="371" customFormat="1" ht="60" customHeight="1">
      <c r="A67" s="414"/>
      <c r="B67" s="815" t="s">
        <v>685</v>
      </c>
      <c r="C67" s="815"/>
      <c r="D67" s="815"/>
      <c r="E67" s="815"/>
      <c r="F67" s="815"/>
      <c r="G67" s="815"/>
      <c r="H67" s="815"/>
      <c r="I67" s="815"/>
      <c r="J67" s="59"/>
    </row>
    <row r="68" spans="1:189" s="371" customFormat="1" ht="24.75" customHeight="1">
      <c r="A68" s="414"/>
      <c r="B68" s="815" t="s">
        <v>610</v>
      </c>
      <c r="C68" s="815"/>
      <c r="D68" s="815"/>
      <c r="E68" s="815"/>
      <c r="F68" s="815"/>
      <c r="G68" s="815"/>
      <c r="H68" s="815"/>
      <c r="I68" s="815"/>
      <c r="J68" s="59"/>
    </row>
    <row r="69" spans="1:189" s="371" customFormat="1" ht="16.5">
      <c r="A69" s="59"/>
      <c r="B69" s="59"/>
      <c r="C69" s="59"/>
      <c r="D69" s="59"/>
      <c r="E69" s="59"/>
      <c r="F69" s="59"/>
      <c r="G69" s="59"/>
      <c r="H69" s="59"/>
      <c r="I69" s="59"/>
      <c r="J69" s="59"/>
    </row>
    <row r="70" spans="1:189" s="371" customFormat="1" ht="57" customHeight="1">
      <c r="A70" s="414" t="s">
        <v>611</v>
      </c>
      <c r="B70" s="824" t="s">
        <v>511</v>
      </c>
      <c r="C70" s="824"/>
      <c r="D70" s="824"/>
      <c r="E70" s="824"/>
      <c r="F70" s="824"/>
      <c r="G70" s="824"/>
      <c r="H70" s="824"/>
      <c r="I70" s="824"/>
      <c r="J70" s="59"/>
    </row>
    <row r="71" spans="1:189" s="371" customFormat="1" ht="41.25" customHeight="1">
      <c r="B71" s="824" t="s">
        <v>512</v>
      </c>
      <c r="C71" s="824"/>
      <c r="D71" s="824"/>
      <c r="E71" s="824"/>
      <c r="F71" s="824"/>
      <c r="G71" s="824"/>
      <c r="H71" s="824"/>
      <c r="I71" s="824"/>
    </row>
    <row r="72" spans="1:189" s="371" customFormat="1" ht="16.5" customHeight="1">
      <c r="B72" s="543"/>
      <c r="C72" s="543"/>
      <c r="D72" s="543"/>
      <c r="E72" s="543"/>
      <c r="F72" s="543"/>
      <c r="G72" s="543"/>
      <c r="H72" s="543"/>
      <c r="I72" s="543"/>
    </row>
    <row r="73" spans="1:189" s="371" customFormat="1" ht="41.25" customHeight="1">
      <c r="A73" s="546">
        <v>2.2000000000000002</v>
      </c>
      <c r="B73" s="830" t="s">
        <v>612</v>
      </c>
      <c r="C73" s="830"/>
      <c r="D73" s="830"/>
      <c r="E73" s="830"/>
      <c r="F73" s="830"/>
      <c r="G73" s="830"/>
      <c r="H73" s="830"/>
      <c r="I73" s="830"/>
    </row>
    <row r="74" spans="1:189" s="371" customFormat="1" ht="41.25" customHeight="1">
      <c r="A74" s="546" t="s">
        <v>613</v>
      </c>
      <c r="B74" s="831" t="s">
        <v>614</v>
      </c>
      <c r="C74" s="831"/>
      <c r="D74" s="831"/>
      <c r="E74" s="831"/>
      <c r="F74" s="831"/>
      <c r="G74" s="832"/>
      <c r="H74" s="833"/>
      <c r="I74" s="833"/>
    </row>
    <row r="75" spans="1:189" s="371" customFormat="1" ht="16.5" customHeight="1">
      <c r="B75" s="543"/>
      <c r="C75" s="543"/>
      <c r="D75" s="543"/>
      <c r="E75" s="543"/>
      <c r="F75" s="543"/>
      <c r="G75" s="543"/>
      <c r="H75" s="543"/>
      <c r="I75" s="543"/>
    </row>
    <row r="76" spans="1:189" s="550" customFormat="1" ht="24" customHeight="1">
      <c r="A76" s="939">
        <v>2.2999999999999998</v>
      </c>
      <c r="B76" s="930" t="s">
        <v>615</v>
      </c>
      <c r="C76" s="930"/>
      <c r="D76" s="930"/>
      <c r="E76" s="930"/>
      <c r="F76" s="930"/>
      <c r="G76" s="930"/>
      <c r="H76" s="930"/>
      <c r="I76" s="930"/>
      <c r="AB76" s="581"/>
      <c r="AC76" s="371"/>
      <c r="AD76" s="371"/>
      <c r="AE76" s="371"/>
      <c r="AF76" s="371"/>
      <c r="AG76" s="371"/>
      <c r="AH76" s="371"/>
      <c r="AI76" s="371"/>
      <c r="AJ76" s="371"/>
      <c r="AK76" s="371"/>
      <c r="AL76" s="371"/>
      <c r="AM76" s="371"/>
      <c r="AN76" s="371"/>
      <c r="AO76" s="371"/>
      <c r="AP76" s="371"/>
      <c r="AQ76" s="371"/>
      <c r="AR76" s="371"/>
      <c r="AS76" s="371"/>
      <c r="AT76" s="371"/>
      <c r="AU76" s="371"/>
      <c r="AV76" s="371"/>
      <c r="AW76" s="371"/>
      <c r="AX76" s="371"/>
      <c r="AY76" s="371"/>
      <c r="AZ76" s="371"/>
      <c r="BA76" s="371"/>
      <c r="BB76" s="371"/>
      <c r="BC76" s="371"/>
      <c r="BD76" s="371"/>
      <c r="BE76" s="371"/>
      <c r="BF76" s="371"/>
      <c r="BG76" s="371"/>
      <c r="BH76" s="371"/>
      <c r="BI76" s="371"/>
      <c r="BJ76" s="371"/>
      <c r="BK76" s="371"/>
      <c r="BL76" s="371"/>
      <c r="BM76" s="371"/>
      <c r="BN76" s="371"/>
      <c r="BO76" s="371"/>
      <c r="BP76" s="371"/>
      <c r="BQ76" s="371"/>
      <c r="BR76" s="371"/>
      <c r="BS76" s="371"/>
      <c r="BT76" s="371"/>
      <c r="BU76" s="371"/>
      <c r="BV76" s="371"/>
      <c r="BW76" s="371"/>
      <c r="BX76" s="371"/>
      <c r="BY76" s="371"/>
      <c r="BZ76" s="371"/>
      <c r="CA76" s="371"/>
      <c r="CB76" s="371"/>
      <c r="CC76" s="371"/>
      <c r="CD76" s="371"/>
      <c r="CE76" s="371"/>
      <c r="CF76" s="371"/>
      <c r="CG76" s="371"/>
      <c r="CH76" s="371"/>
      <c r="CI76" s="371"/>
      <c r="CJ76" s="371"/>
      <c r="CK76" s="371"/>
      <c r="CL76" s="371"/>
      <c r="CM76" s="371"/>
      <c r="CN76" s="371"/>
      <c r="CO76" s="371"/>
      <c r="CP76" s="371"/>
      <c r="CQ76" s="371"/>
      <c r="CR76" s="371"/>
      <c r="CS76" s="371"/>
      <c r="CT76" s="371"/>
      <c r="CU76" s="371"/>
      <c r="CV76" s="371"/>
      <c r="CW76" s="371"/>
      <c r="CX76" s="371"/>
      <c r="CY76" s="371"/>
      <c r="CZ76" s="371"/>
      <c r="DA76" s="371"/>
      <c r="DB76" s="371"/>
      <c r="DC76" s="371"/>
      <c r="DD76" s="371"/>
      <c r="DE76" s="371"/>
      <c r="DF76" s="371"/>
      <c r="DG76" s="371"/>
      <c r="DH76" s="371"/>
      <c r="DI76" s="371"/>
      <c r="DJ76" s="371"/>
      <c r="DK76" s="371"/>
      <c r="DL76" s="371"/>
      <c r="DM76" s="371"/>
      <c r="DN76" s="371"/>
      <c r="DO76" s="371"/>
      <c r="DP76" s="371"/>
      <c r="DQ76" s="371"/>
      <c r="DR76" s="371"/>
      <c r="DS76" s="371"/>
      <c r="DT76" s="371"/>
      <c r="DU76" s="371"/>
      <c r="DV76" s="371"/>
      <c r="DW76" s="371"/>
      <c r="DX76" s="371"/>
      <c r="DY76" s="371"/>
      <c r="DZ76" s="371"/>
      <c r="EA76" s="371"/>
      <c r="EB76" s="371"/>
      <c r="EC76" s="371"/>
      <c r="ED76" s="371"/>
      <c r="EE76" s="371"/>
      <c r="EF76" s="371"/>
      <c r="EG76" s="371"/>
      <c r="EH76" s="371"/>
      <c r="EI76" s="371"/>
      <c r="EJ76" s="371"/>
      <c r="EK76" s="371"/>
      <c r="EL76" s="371"/>
      <c r="EM76" s="371"/>
      <c r="EN76" s="371"/>
      <c r="EO76" s="371"/>
      <c r="EP76" s="371"/>
      <c r="EQ76" s="371"/>
      <c r="ER76" s="371"/>
      <c r="ES76" s="371"/>
      <c r="ET76" s="371"/>
      <c r="EU76" s="371"/>
      <c r="EV76" s="371"/>
      <c r="EW76" s="371"/>
      <c r="EX76" s="371"/>
      <c r="EY76" s="371"/>
      <c r="EZ76" s="371"/>
      <c r="FA76" s="371"/>
      <c r="FB76" s="371"/>
      <c r="FC76" s="371"/>
      <c r="FD76" s="371"/>
      <c r="FE76" s="371"/>
      <c r="FF76" s="371"/>
      <c r="FG76" s="371"/>
      <c r="FH76" s="371"/>
      <c r="FI76" s="371"/>
      <c r="FJ76" s="371"/>
      <c r="FK76" s="371"/>
      <c r="FL76" s="371"/>
      <c r="FM76" s="371"/>
      <c r="FN76" s="371"/>
      <c r="FO76" s="371"/>
      <c r="FP76" s="371"/>
      <c r="FQ76" s="371"/>
      <c r="FR76" s="371"/>
      <c r="FS76" s="371"/>
      <c r="FT76" s="371"/>
      <c r="FU76" s="371"/>
      <c r="FV76" s="371"/>
      <c r="FW76" s="371"/>
      <c r="FX76" s="371"/>
      <c r="FY76" s="371"/>
      <c r="FZ76" s="371"/>
      <c r="GA76" s="371"/>
      <c r="GB76" s="371"/>
      <c r="GC76" s="371"/>
      <c r="GD76" s="371"/>
      <c r="GE76" s="371"/>
      <c r="GF76" s="371"/>
      <c r="GG76" s="371"/>
    </row>
    <row r="77" spans="1:189" s="371" customFormat="1" ht="48.75" customHeight="1">
      <c r="A77" s="939"/>
      <c r="B77" s="825" t="s">
        <v>616</v>
      </c>
      <c r="C77" s="825"/>
      <c r="D77" s="825"/>
      <c r="E77" s="825"/>
      <c r="F77" s="825"/>
      <c r="G77" s="825"/>
      <c r="H77" s="825"/>
      <c r="I77" s="825"/>
      <c r="J77" s="59"/>
    </row>
    <row r="78" spans="1:189" s="371" customFormat="1" ht="38.25" customHeight="1">
      <c r="A78" s="567">
        <v>1</v>
      </c>
      <c r="B78" s="826" t="s">
        <v>617</v>
      </c>
      <c r="C78" s="827"/>
      <c r="D78" s="827"/>
      <c r="E78" s="827"/>
      <c r="F78" s="828">
        <v>0</v>
      </c>
      <c r="G78" s="828"/>
      <c r="H78" s="828"/>
      <c r="I78" s="828"/>
      <c r="J78" s="415"/>
      <c r="K78" s="415"/>
      <c r="L78" s="415"/>
      <c r="M78" s="415"/>
      <c r="N78" s="416">
        <f>'[13]Name of Bidder'!D12</f>
        <v>0</v>
      </c>
      <c r="O78" s="415"/>
      <c r="P78" s="415"/>
      <c r="Q78" s="415"/>
      <c r="R78" s="415"/>
      <c r="S78" s="415"/>
      <c r="T78" s="415"/>
      <c r="U78" s="415"/>
      <c r="V78" s="415"/>
      <c r="W78" s="415"/>
      <c r="X78" s="415"/>
      <c r="Y78" s="415"/>
    </row>
    <row r="79" spans="1:189" s="371" customFormat="1" ht="44.25" customHeight="1">
      <c r="A79" s="567">
        <v>2</v>
      </c>
      <c r="B79" s="834" t="s">
        <v>618</v>
      </c>
      <c r="C79" s="835"/>
      <c r="D79" s="835"/>
      <c r="E79" s="931"/>
      <c r="F79" s="828"/>
      <c r="G79" s="828"/>
      <c r="H79" s="828"/>
      <c r="I79" s="828"/>
      <c r="J79" s="38"/>
      <c r="K79" s="38"/>
      <c r="L79" s="38"/>
      <c r="M79" s="38"/>
      <c r="N79" s="417">
        <f>'[13]Name of Bidder'!D22</f>
        <v>0</v>
      </c>
      <c r="O79" s="38"/>
      <c r="P79" s="38"/>
      <c r="Q79" s="38"/>
      <c r="R79" s="38"/>
      <c r="S79" s="38"/>
      <c r="T79" s="38"/>
      <c r="U79" s="38"/>
      <c r="V79" s="38"/>
      <c r="W79" s="38"/>
      <c r="X79" s="38"/>
      <c r="Y79" s="38"/>
    </row>
    <row r="80" spans="1:189" s="371" customFormat="1" ht="44.25" customHeight="1">
      <c r="A80" s="567">
        <v>3</v>
      </c>
      <c r="B80" s="834" t="s">
        <v>619</v>
      </c>
      <c r="C80" s="835"/>
      <c r="D80" s="835"/>
      <c r="E80" s="835"/>
      <c r="F80" s="500"/>
      <c r="G80" s="836"/>
      <c r="H80" s="837"/>
      <c r="I80" s="500"/>
      <c r="J80" s="38"/>
      <c r="K80" s="38"/>
      <c r="L80" s="38"/>
      <c r="M80" s="38"/>
      <c r="N80" s="266"/>
      <c r="O80" s="38"/>
      <c r="P80" s="38"/>
      <c r="Q80" s="38"/>
      <c r="R80" s="38"/>
      <c r="S80" s="38"/>
      <c r="T80" s="38"/>
      <c r="U80" s="38"/>
      <c r="V80" s="38"/>
      <c r="W80" s="38"/>
      <c r="X80" s="38"/>
      <c r="Y80" s="38"/>
    </row>
    <row r="81" spans="1:25" s="371" customFormat="1" ht="36.75" customHeight="1">
      <c r="A81" s="567">
        <v>4</v>
      </c>
      <c r="B81" s="834" t="s">
        <v>514</v>
      </c>
      <c r="C81" s="835"/>
      <c r="D81" s="835"/>
      <c r="E81" s="931"/>
      <c r="F81" s="500"/>
      <c r="G81" s="829"/>
      <c r="H81" s="829"/>
      <c r="I81" s="499"/>
      <c r="J81" s="38"/>
      <c r="K81" s="38"/>
      <c r="L81" s="38"/>
      <c r="M81" s="38"/>
      <c r="N81" s="38"/>
      <c r="O81" s="38"/>
      <c r="P81" s="38"/>
      <c r="Q81" s="38"/>
      <c r="R81" s="38"/>
      <c r="S81" s="38"/>
      <c r="T81" s="38"/>
      <c r="U81" s="38"/>
      <c r="V81" s="38"/>
      <c r="W81" s="38"/>
      <c r="X81" s="38"/>
      <c r="Y81" s="38"/>
    </row>
    <row r="82" spans="1:25" s="371" customFormat="1" ht="23.25" customHeight="1">
      <c r="A82" s="941">
        <v>5</v>
      </c>
      <c r="B82" s="932" t="s">
        <v>515</v>
      </c>
      <c r="C82" s="933"/>
      <c r="D82" s="933"/>
      <c r="E82" s="934"/>
      <c r="F82" s="500"/>
      <c r="G82" s="829"/>
      <c r="H82" s="829"/>
      <c r="I82" s="499"/>
      <c r="J82" s="38"/>
      <c r="K82" s="38"/>
      <c r="L82" s="38"/>
      <c r="M82" s="38"/>
      <c r="N82" s="38"/>
      <c r="O82" s="38"/>
      <c r="P82" s="38"/>
      <c r="Q82" s="38"/>
      <c r="R82" s="38"/>
      <c r="S82" s="38"/>
      <c r="T82" s="38"/>
      <c r="U82" s="38"/>
      <c r="V82" s="38"/>
      <c r="W82" s="38"/>
      <c r="X82" s="38"/>
      <c r="Y82" s="38"/>
    </row>
    <row r="83" spans="1:25" s="371" customFormat="1" ht="21" customHeight="1">
      <c r="A83" s="942"/>
      <c r="B83" s="935"/>
      <c r="C83" s="936"/>
      <c r="D83" s="936"/>
      <c r="E83" s="937"/>
      <c r="F83" s="500"/>
      <c r="G83" s="829"/>
      <c r="H83" s="829"/>
      <c r="I83" s="499"/>
      <c r="J83" s="38"/>
      <c r="K83" s="38"/>
      <c r="L83" s="38"/>
      <c r="M83" s="38"/>
      <c r="N83" s="38"/>
      <c r="O83" s="38"/>
      <c r="P83" s="38"/>
      <c r="Q83" s="38"/>
      <c r="R83" s="38"/>
      <c r="S83" s="38"/>
      <c r="T83" s="38"/>
      <c r="U83" s="38"/>
      <c r="V83" s="38"/>
      <c r="W83" s="38"/>
      <c r="X83" s="38"/>
      <c r="Y83" s="38"/>
    </row>
    <row r="84" spans="1:25" s="371" customFormat="1" ht="20.25" customHeight="1">
      <c r="A84" s="942"/>
      <c r="B84" s="935"/>
      <c r="C84" s="936"/>
      <c r="D84" s="936"/>
      <c r="E84" s="937"/>
      <c r="F84" s="500"/>
      <c r="G84" s="829"/>
      <c r="H84" s="829"/>
      <c r="I84" s="499"/>
      <c r="J84" s="38"/>
      <c r="K84" s="38"/>
      <c r="L84" s="38"/>
      <c r="M84" s="38"/>
      <c r="N84" s="38"/>
      <c r="O84" s="38"/>
      <c r="P84" s="38"/>
      <c r="Q84" s="38"/>
      <c r="R84" s="38"/>
      <c r="S84" s="38"/>
      <c r="T84" s="38"/>
      <c r="U84" s="38"/>
      <c r="V84" s="38"/>
      <c r="W84" s="38"/>
      <c r="X84" s="38"/>
      <c r="Y84" s="38"/>
    </row>
    <row r="85" spans="1:25" s="371" customFormat="1" ht="21" customHeight="1">
      <c r="A85" s="942"/>
      <c r="B85" s="935"/>
      <c r="C85" s="936"/>
      <c r="D85" s="936"/>
      <c r="E85" s="937"/>
      <c r="F85" s="500"/>
      <c r="G85" s="829"/>
      <c r="H85" s="829"/>
      <c r="I85" s="499"/>
      <c r="J85" s="38"/>
      <c r="K85" s="38"/>
      <c r="L85" s="38"/>
      <c r="M85" s="38"/>
      <c r="N85" s="38"/>
      <c r="O85" s="38"/>
      <c r="P85" s="38"/>
      <c r="Q85" s="38"/>
      <c r="R85" s="38"/>
      <c r="S85" s="38"/>
      <c r="T85" s="38"/>
      <c r="U85" s="38"/>
      <c r="V85" s="38"/>
      <c r="W85" s="38"/>
      <c r="X85" s="38"/>
      <c r="Y85" s="38"/>
    </row>
    <row r="86" spans="1:25" s="371" customFormat="1" ht="24.95" customHeight="1">
      <c r="A86" s="942"/>
      <c r="B86" s="419"/>
      <c r="E86" s="44" t="s">
        <v>516</v>
      </c>
      <c r="F86" s="500"/>
      <c r="G86" s="829"/>
      <c r="H86" s="829"/>
      <c r="I86" s="499"/>
      <c r="J86" s="38"/>
      <c r="K86" s="38"/>
      <c r="L86" s="38"/>
      <c r="M86" s="38"/>
      <c r="N86" s="38"/>
      <c r="O86" s="38"/>
      <c r="P86" s="38"/>
      <c r="Q86" s="38"/>
      <c r="R86" s="38"/>
      <c r="S86" s="38"/>
      <c r="T86" s="38"/>
      <c r="U86" s="38"/>
      <c r="V86" s="38"/>
      <c r="W86" s="38"/>
      <c r="X86" s="38"/>
      <c r="Y86" s="38"/>
    </row>
    <row r="87" spans="1:25" s="371" customFormat="1" ht="24.95" customHeight="1">
      <c r="A87" s="942"/>
      <c r="B87" s="419"/>
      <c r="E87" s="44" t="s">
        <v>23</v>
      </c>
      <c r="F87" s="500"/>
      <c r="G87" s="829"/>
      <c r="H87" s="829"/>
      <c r="I87" s="499"/>
      <c r="J87" s="38"/>
      <c r="K87" s="38"/>
      <c r="L87" s="38"/>
      <c r="M87" s="38"/>
      <c r="N87" s="38"/>
      <c r="O87" s="38"/>
      <c r="P87" s="38"/>
      <c r="Q87" s="38"/>
      <c r="R87" s="38"/>
      <c r="S87" s="38"/>
      <c r="T87" s="38"/>
      <c r="U87" s="38"/>
      <c r="V87" s="38"/>
      <c r="W87" s="38"/>
      <c r="X87" s="38"/>
      <c r="Y87" s="38"/>
    </row>
    <row r="88" spans="1:25" s="371" customFormat="1" ht="24.95" customHeight="1">
      <c r="A88" s="943"/>
      <c r="B88" s="420"/>
      <c r="C88" s="421"/>
      <c r="D88" s="421"/>
      <c r="E88" s="422" t="s">
        <v>517</v>
      </c>
      <c r="F88" s="500"/>
      <c r="G88" s="829"/>
      <c r="H88" s="829"/>
      <c r="I88" s="499"/>
      <c r="J88" s="38"/>
      <c r="K88" s="38"/>
      <c r="L88" s="38"/>
      <c r="M88" s="38"/>
      <c r="N88" s="38"/>
      <c r="O88" s="38"/>
      <c r="P88" s="38"/>
      <c r="Q88" s="38"/>
      <c r="R88" s="38"/>
      <c r="S88" s="38"/>
      <c r="T88" s="38"/>
      <c r="U88" s="38"/>
      <c r="V88" s="38"/>
      <c r="W88" s="38"/>
      <c r="X88" s="38"/>
      <c r="Y88" s="38"/>
    </row>
    <row r="89" spans="1:25" s="371" customFormat="1" ht="42.75" customHeight="1">
      <c r="A89" s="567">
        <v>6</v>
      </c>
      <c r="B89" s="848" t="s">
        <v>620</v>
      </c>
      <c r="C89" s="848"/>
      <c r="D89" s="848"/>
      <c r="E89" s="848"/>
      <c r="F89" s="547"/>
      <c r="G89" s="424"/>
      <c r="H89" s="425"/>
      <c r="I89" s="425"/>
      <c r="J89" s="38"/>
      <c r="K89" s="38"/>
      <c r="L89" s="38"/>
      <c r="M89" s="38"/>
      <c r="N89" s="38"/>
      <c r="O89" s="38"/>
      <c r="P89" s="38"/>
      <c r="Q89" s="38"/>
      <c r="R89" s="38"/>
      <c r="S89" s="38"/>
      <c r="T89" s="38"/>
      <c r="U89" s="38"/>
      <c r="V89" s="38"/>
      <c r="W89" s="38"/>
      <c r="X89" s="38"/>
      <c r="Y89" s="38"/>
    </row>
    <row r="90" spans="1:25" s="371" customFormat="1" ht="54.75" customHeight="1">
      <c r="A90" s="567">
        <v>7</v>
      </c>
      <c r="B90" s="938" t="s">
        <v>621</v>
      </c>
      <c r="C90" s="848"/>
      <c r="D90" s="848"/>
      <c r="E90" s="848"/>
      <c r="F90" s="548"/>
      <c r="G90" s="832"/>
      <c r="H90" s="927"/>
      <c r="I90" s="548"/>
      <c r="J90" s="38"/>
      <c r="K90" s="38"/>
      <c r="L90" s="38"/>
      <c r="M90" s="38"/>
      <c r="N90" s="38"/>
      <c r="O90" s="38"/>
      <c r="P90" s="38"/>
      <c r="Q90" s="38"/>
      <c r="R90" s="38"/>
      <c r="S90" s="38"/>
      <c r="T90" s="38"/>
      <c r="U90" s="38"/>
      <c r="V90" s="38"/>
      <c r="W90" s="38"/>
      <c r="X90" s="38"/>
      <c r="Y90" s="38"/>
    </row>
    <row r="91" spans="1:25" s="371" customFormat="1" ht="34.5" hidden="1" customHeight="1">
      <c r="A91" s="567"/>
      <c r="B91" s="848"/>
      <c r="C91" s="848"/>
      <c r="D91" s="848"/>
      <c r="E91" s="848"/>
      <c r="F91" s="836"/>
      <c r="G91" s="837"/>
      <c r="H91" s="836"/>
      <c r="I91" s="837"/>
      <c r="J91" s="38"/>
      <c r="K91" s="38"/>
      <c r="L91" s="38"/>
      <c r="M91" s="38"/>
      <c r="N91" s="38"/>
      <c r="O91" s="38"/>
      <c r="P91" s="38"/>
      <c r="Q91" s="38"/>
      <c r="R91" s="38"/>
      <c r="S91" s="38"/>
      <c r="T91" s="38"/>
      <c r="U91" s="38"/>
      <c r="V91" s="38"/>
      <c r="W91" s="38"/>
      <c r="X91" s="38"/>
      <c r="Y91" s="38"/>
    </row>
    <row r="92" spans="1:25" s="371" customFormat="1" ht="37.5" customHeight="1">
      <c r="A92" s="567">
        <v>8</v>
      </c>
      <c r="B92" s="848" t="s">
        <v>622</v>
      </c>
      <c r="C92" s="848"/>
      <c r="D92" s="848"/>
      <c r="E92" s="848"/>
      <c r="F92" s="548"/>
      <c r="G92" s="424"/>
      <c r="H92" s="425"/>
      <c r="I92" s="425"/>
      <c r="J92" s="38"/>
      <c r="K92" s="38"/>
      <c r="L92" s="38"/>
      <c r="M92" s="38"/>
      <c r="N92" s="38"/>
      <c r="O92" s="38"/>
      <c r="P92" s="38"/>
      <c r="Q92" s="38"/>
      <c r="R92" s="38"/>
      <c r="S92" s="38"/>
      <c r="T92" s="38"/>
      <c r="U92" s="38"/>
      <c r="V92" s="38"/>
      <c r="W92" s="38"/>
      <c r="X92" s="38"/>
      <c r="Y92" s="38"/>
    </row>
    <row r="93" spans="1:25" s="371" customFormat="1" ht="40.5" customHeight="1">
      <c r="A93" s="567">
        <v>9</v>
      </c>
      <c r="B93" s="848" t="s">
        <v>518</v>
      </c>
      <c r="C93" s="848"/>
      <c r="D93" s="848"/>
      <c r="E93" s="848"/>
      <c r="F93" s="548"/>
      <c r="G93" s="424"/>
      <c r="H93" s="425"/>
      <c r="I93" s="425"/>
      <c r="J93" s="38"/>
      <c r="K93" s="38"/>
      <c r="L93" s="38"/>
      <c r="M93" s="38"/>
      <c r="N93" s="38"/>
      <c r="O93" s="38"/>
      <c r="P93" s="38"/>
      <c r="Q93" s="38"/>
      <c r="R93" s="38"/>
      <c r="S93" s="38"/>
      <c r="T93" s="38"/>
      <c r="U93" s="38"/>
      <c r="V93" s="38"/>
      <c r="W93" s="38"/>
      <c r="X93" s="38"/>
      <c r="Y93" s="38"/>
    </row>
    <row r="94" spans="1:25" s="371" customFormat="1" ht="40.5" customHeight="1">
      <c r="A94" s="567">
        <v>10</v>
      </c>
      <c r="B94" s="848" t="s">
        <v>585</v>
      </c>
      <c r="C94" s="848"/>
      <c r="D94" s="848"/>
      <c r="E94" s="848"/>
      <c r="F94" s="548"/>
      <c r="G94" s="424"/>
      <c r="H94" s="425"/>
      <c r="I94" s="425"/>
      <c r="J94" s="38"/>
      <c r="K94" s="38"/>
      <c r="L94" s="38"/>
      <c r="M94" s="38"/>
      <c r="N94" s="38"/>
      <c r="O94" s="38"/>
      <c r="P94" s="38"/>
      <c r="Q94" s="38"/>
      <c r="R94" s="38"/>
      <c r="S94" s="38"/>
      <c r="T94" s="38"/>
      <c r="U94" s="38"/>
      <c r="V94" s="38"/>
      <c r="W94" s="38"/>
      <c r="X94" s="38"/>
      <c r="Y94" s="38"/>
    </row>
    <row r="95" spans="1:25" s="371" customFormat="1" ht="25.5" customHeight="1">
      <c r="A95" s="941">
        <v>11</v>
      </c>
      <c r="B95" s="841" t="s">
        <v>519</v>
      </c>
      <c r="C95" s="842"/>
      <c r="D95" s="842"/>
      <c r="E95" s="842"/>
      <c r="F95" s="427"/>
      <c r="G95" s="496"/>
      <c r="H95" s="426"/>
      <c r="I95" s="427"/>
      <c r="J95" s="38"/>
      <c r="K95" s="38"/>
      <c r="L95" s="38"/>
      <c r="M95" s="38"/>
      <c r="N95" s="38"/>
      <c r="O95" s="38"/>
      <c r="P95" s="38"/>
      <c r="Q95" s="38"/>
      <c r="R95" s="38"/>
      <c r="S95" s="38"/>
      <c r="T95" s="38"/>
      <c r="U95" s="38"/>
      <c r="V95" s="38"/>
      <c r="W95" s="38"/>
      <c r="X95" s="38"/>
      <c r="Y95" s="38"/>
    </row>
    <row r="96" spans="1:25" s="371" customFormat="1" ht="35.25" customHeight="1">
      <c r="A96" s="942"/>
      <c r="B96" s="843" t="s">
        <v>520</v>
      </c>
      <c r="C96" s="844"/>
      <c r="D96" s="844"/>
      <c r="E96" s="845"/>
      <c r="F96" s="571" t="s">
        <v>654</v>
      </c>
      <c r="G96" s="571" t="s">
        <v>655</v>
      </c>
      <c r="H96" s="572"/>
      <c r="I96" s="573" t="s">
        <v>654</v>
      </c>
      <c r="J96" s="38"/>
      <c r="K96" s="38"/>
      <c r="L96" s="38"/>
      <c r="M96" s="38"/>
      <c r="N96" s="38"/>
      <c r="O96" s="38"/>
      <c r="P96" s="38"/>
      <c r="Q96" s="38"/>
      <c r="R96" s="38"/>
      <c r="S96" s="38"/>
      <c r="T96" s="38"/>
      <c r="U96" s="38"/>
      <c r="V96" s="38"/>
      <c r="W96" s="38"/>
      <c r="X96" s="38"/>
      <c r="Y96" s="38"/>
    </row>
    <row r="97" spans="1:25" s="371" customFormat="1" ht="36.75" customHeight="1">
      <c r="A97" s="567">
        <v>12</v>
      </c>
      <c r="B97" s="834" t="s">
        <v>521</v>
      </c>
      <c r="C97" s="835"/>
      <c r="D97" s="835"/>
      <c r="E97" s="846"/>
      <c r="F97" s="423"/>
      <c r="G97" s="424"/>
      <c r="H97" s="425"/>
      <c r="I97" s="425"/>
      <c r="J97" s="38"/>
      <c r="K97" s="38"/>
      <c r="L97" s="38"/>
      <c r="M97" s="38"/>
      <c r="N97" s="38"/>
      <c r="O97" s="38"/>
      <c r="P97" s="38"/>
      <c r="Q97" s="38"/>
      <c r="R97" s="38"/>
      <c r="S97" s="38"/>
      <c r="T97" s="38"/>
      <c r="U97" s="38"/>
      <c r="V97" s="38"/>
      <c r="W97" s="38"/>
      <c r="X97" s="38"/>
      <c r="Y97" s="38"/>
    </row>
    <row r="98" spans="1:25" s="371" customFormat="1" ht="18.75" customHeight="1">
      <c r="A98" s="418"/>
      <c r="B98" s="549" t="s">
        <v>623</v>
      </c>
      <c r="C98" s="493"/>
      <c r="D98" s="493"/>
      <c r="E98" s="493"/>
      <c r="F98" s="493"/>
      <c r="G98" s="493"/>
      <c r="H98" s="493"/>
      <c r="I98" s="493"/>
      <c r="J98" s="38"/>
      <c r="K98" s="38"/>
      <c r="L98" s="38"/>
      <c r="M98" s="38"/>
      <c r="N98" s="38"/>
      <c r="O98" s="38"/>
      <c r="P98" s="38"/>
      <c r="Q98" s="38"/>
      <c r="R98" s="38"/>
      <c r="S98" s="38"/>
      <c r="T98" s="38"/>
      <c r="U98" s="38"/>
      <c r="V98" s="38"/>
      <c r="W98" s="38"/>
      <c r="X98" s="38"/>
      <c r="Y98" s="38"/>
    </row>
    <row r="99" spans="1:25" s="371" customFormat="1" ht="24" customHeight="1">
      <c r="A99" s="939">
        <v>2.4</v>
      </c>
      <c r="B99" s="928" t="s">
        <v>624</v>
      </c>
      <c r="C99" s="929"/>
      <c r="D99" s="929"/>
      <c r="E99" s="929"/>
      <c r="F99" s="929"/>
      <c r="G99" s="929"/>
      <c r="H99" s="929"/>
      <c r="I99" s="929"/>
    </row>
    <row r="100" spans="1:25" s="371" customFormat="1" ht="48.75" customHeight="1">
      <c r="A100" s="939"/>
      <c r="B100" s="825" t="s">
        <v>625</v>
      </c>
      <c r="C100" s="825"/>
      <c r="D100" s="825"/>
      <c r="E100" s="825"/>
      <c r="F100" s="825"/>
      <c r="G100" s="825"/>
      <c r="H100" s="825"/>
      <c r="I100" s="825"/>
      <c r="J100" s="59"/>
    </row>
    <row r="101" spans="1:25" s="371" customFormat="1" ht="48.75" customHeight="1">
      <c r="A101" s="570" t="s">
        <v>587</v>
      </c>
      <c r="B101" s="826" t="s">
        <v>626</v>
      </c>
      <c r="C101" s="827"/>
      <c r="D101" s="827"/>
      <c r="E101" s="827"/>
      <c r="F101" s="838"/>
      <c r="G101" s="839"/>
      <c r="H101" s="839"/>
      <c r="I101" s="840"/>
      <c r="J101" s="415"/>
      <c r="K101" s="415"/>
      <c r="L101" s="415"/>
      <c r="M101" s="415"/>
      <c r="N101" s="387"/>
      <c r="O101" s="415"/>
      <c r="P101" s="415"/>
      <c r="Q101" s="415"/>
      <c r="R101" s="415"/>
      <c r="S101" s="415"/>
      <c r="T101" s="415"/>
      <c r="U101" s="415"/>
      <c r="V101" s="415"/>
      <c r="W101" s="415"/>
      <c r="X101" s="415"/>
      <c r="Y101" s="415"/>
    </row>
    <row r="102" spans="1:25" s="371" customFormat="1" ht="56.25" customHeight="1">
      <c r="A102" s="570" t="s">
        <v>588</v>
      </c>
      <c r="B102" s="826" t="s">
        <v>627</v>
      </c>
      <c r="C102" s="827"/>
      <c r="D102" s="827"/>
      <c r="E102" s="827"/>
      <c r="F102" s="945"/>
      <c r="G102" s="944"/>
      <c r="H102" s="944"/>
      <c r="I102" s="837"/>
      <c r="J102" s="415"/>
      <c r="K102" s="415"/>
      <c r="L102" s="415"/>
      <c r="M102" s="415"/>
      <c r="N102" s="387"/>
      <c r="O102" s="415"/>
      <c r="P102" s="415"/>
      <c r="Q102" s="415"/>
      <c r="R102" s="415"/>
      <c r="S102" s="415"/>
      <c r="T102" s="415"/>
      <c r="U102" s="415"/>
      <c r="V102" s="415"/>
      <c r="W102" s="415"/>
      <c r="X102" s="415"/>
      <c r="Y102" s="415"/>
    </row>
    <row r="103" spans="1:25" s="371" customFormat="1" ht="54.75" customHeight="1">
      <c r="A103" s="570" t="s">
        <v>589</v>
      </c>
      <c r="B103" s="947" t="s">
        <v>628</v>
      </c>
      <c r="C103" s="948"/>
      <c r="D103" s="948"/>
      <c r="E103" s="949"/>
      <c r="F103" s="838"/>
      <c r="G103" s="839"/>
      <c r="H103" s="839"/>
      <c r="I103" s="840"/>
      <c r="J103" s="415"/>
      <c r="K103" s="415"/>
      <c r="L103" s="415"/>
      <c r="M103" s="415"/>
      <c r="N103" s="266"/>
      <c r="O103" s="415"/>
      <c r="P103" s="415"/>
      <c r="Q103" s="415"/>
      <c r="R103" s="415"/>
      <c r="S103" s="415"/>
      <c r="T103" s="415"/>
      <c r="U103" s="415"/>
      <c r="V103" s="415"/>
      <c r="W103" s="415"/>
      <c r="X103" s="415"/>
      <c r="Y103" s="415"/>
    </row>
    <row r="104" spans="1:25" s="371" customFormat="1" ht="27" customHeight="1">
      <c r="A104" s="567"/>
      <c r="B104" s="825" t="s">
        <v>629</v>
      </c>
      <c r="C104" s="825"/>
      <c r="D104" s="825"/>
      <c r="E104" s="825"/>
      <c r="F104" s="825"/>
      <c r="G104" s="825"/>
      <c r="H104" s="825"/>
      <c r="I104" s="825"/>
      <c r="J104" s="38"/>
      <c r="K104" s="38"/>
      <c r="L104" s="38"/>
      <c r="M104" s="38"/>
      <c r="N104" s="38"/>
      <c r="O104" s="38"/>
      <c r="P104" s="38"/>
      <c r="Q104" s="38"/>
      <c r="R104" s="38"/>
      <c r="S104" s="38"/>
      <c r="T104" s="38"/>
      <c r="U104" s="38"/>
      <c r="V104" s="38"/>
      <c r="W104" s="38"/>
      <c r="X104" s="38"/>
      <c r="Y104" s="38"/>
    </row>
    <row r="105" spans="1:25" s="371" customFormat="1" ht="38.25" customHeight="1">
      <c r="A105" s="567">
        <v>1</v>
      </c>
      <c r="B105" s="834" t="s">
        <v>513</v>
      </c>
      <c r="C105" s="835"/>
      <c r="D105" s="835"/>
      <c r="E105" s="931"/>
      <c r="F105" s="423"/>
      <c r="G105" s="424"/>
      <c r="H105" s="425"/>
      <c r="I105" s="425"/>
      <c r="J105" s="38"/>
      <c r="K105" s="38"/>
      <c r="L105" s="38"/>
      <c r="M105" s="38"/>
      <c r="N105" s="266"/>
      <c r="O105" s="38"/>
      <c r="P105" s="38"/>
      <c r="Q105" s="38"/>
      <c r="R105" s="38"/>
      <c r="S105" s="38"/>
      <c r="T105" s="38"/>
      <c r="U105" s="38"/>
      <c r="V105" s="38"/>
      <c r="W105" s="38"/>
      <c r="X105" s="38"/>
      <c r="Y105" s="38"/>
    </row>
    <row r="106" spans="1:25" s="371" customFormat="1" ht="35.25" customHeight="1">
      <c r="A106" s="567">
        <v>2</v>
      </c>
      <c r="B106" s="834" t="s">
        <v>514</v>
      </c>
      <c r="C106" s="835"/>
      <c r="D106" s="835"/>
      <c r="E106" s="835"/>
      <c r="F106" s="423"/>
      <c r="G106" s="424"/>
      <c r="H106" s="425"/>
      <c r="I106" s="425"/>
      <c r="J106" s="38"/>
      <c r="K106" s="38"/>
      <c r="L106" s="38"/>
      <c r="M106" s="38"/>
      <c r="N106" s="38"/>
      <c r="O106" s="38"/>
      <c r="P106" s="38"/>
      <c r="Q106" s="38"/>
      <c r="R106" s="38"/>
      <c r="S106" s="38"/>
      <c r="T106" s="38"/>
      <c r="U106" s="38"/>
      <c r="V106" s="38"/>
      <c r="W106" s="38"/>
      <c r="X106" s="38"/>
      <c r="Y106" s="38"/>
    </row>
    <row r="107" spans="1:25" s="371" customFormat="1" ht="34.5" customHeight="1">
      <c r="A107" s="941">
        <v>3</v>
      </c>
      <c r="B107" s="932" t="s">
        <v>522</v>
      </c>
      <c r="C107" s="933"/>
      <c r="D107" s="933"/>
      <c r="E107" s="933"/>
      <c r="F107" s="423"/>
      <c r="G107" s="424"/>
      <c r="H107" s="425"/>
      <c r="I107" s="425"/>
      <c r="J107" s="38"/>
      <c r="K107" s="38"/>
      <c r="L107" s="38"/>
      <c r="M107" s="38"/>
      <c r="N107" s="38"/>
      <c r="O107" s="38"/>
      <c r="P107" s="38"/>
      <c r="Q107" s="38"/>
      <c r="R107" s="38"/>
      <c r="S107" s="38"/>
      <c r="T107" s="38"/>
      <c r="U107" s="38"/>
      <c r="V107" s="38"/>
      <c r="W107" s="38"/>
      <c r="X107" s="38"/>
      <c r="Y107" s="38"/>
    </row>
    <row r="108" spans="1:25" s="371" customFormat="1" ht="27.75" customHeight="1">
      <c r="A108" s="942"/>
      <c r="B108" s="935"/>
      <c r="C108" s="936"/>
      <c r="D108" s="936"/>
      <c r="E108" s="936"/>
      <c r="F108" s="423"/>
      <c r="G108" s="424"/>
      <c r="H108" s="425"/>
      <c r="I108" s="425"/>
      <c r="J108" s="38"/>
      <c r="K108" s="38"/>
      <c r="L108" s="38"/>
      <c r="M108" s="38"/>
      <c r="N108" s="38"/>
      <c r="O108" s="38"/>
      <c r="P108" s="38"/>
      <c r="Q108" s="38"/>
      <c r="R108" s="38"/>
      <c r="S108" s="38"/>
      <c r="T108" s="38"/>
      <c r="U108" s="38"/>
      <c r="V108" s="38"/>
      <c r="W108" s="38"/>
      <c r="X108" s="38"/>
      <c r="Y108" s="38"/>
    </row>
    <row r="109" spans="1:25" s="371" customFormat="1" ht="31.5" customHeight="1">
      <c r="A109" s="942"/>
      <c r="B109" s="419"/>
      <c r="E109" s="44" t="s">
        <v>516</v>
      </c>
      <c r="F109" s="423"/>
      <c r="G109" s="424"/>
      <c r="H109" s="425"/>
      <c r="I109" s="425"/>
      <c r="J109" s="38"/>
      <c r="K109" s="38"/>
      <c r="L109" s="38"/>
      <c r="M109" s="38"/>
      <c r="N109" s="38"/>
      <c r="O109" s="38"/>
      <c r="P109" s="38"/>
      <c r="Q109" s="38"/>
      <c r="R109" s="38"/>
      <c r="S109" s="38"/>
      <c r="T109" s="38"/>
      <c r="U109" s="38"/>
      <c r="V109" s="38"/>
      <c r="W109" s="38"/>
      <c r="X109" s="38"/>
      <c r="Y109" s="38"/>
    </row>
    <row r="110" spans="1:25" s="371" customFormat="1" ht="31.5" customHeight="1">
      <c r="A110" s="942"/>
      <c r="B110" s="419"/>
      <c r="E110" s="44" t="s">
        <v>23</v>
      </c>
      <c r="F110" s="423"/>
      <c r="G110" s="424"/>
      <c r="H110" s="425"/>
      <c r="I110" s="425"/>
      <c r="J110" s="38"/>
      <c r="K110" s="38"/>
      <c r="L110" s="38"/>
      <c r="M110" s="38"/>
      <c r="N110" s="38"/>
      <c r="O110" s="38"/>
      <c r="P110" s="38"/>
      <c r="Q110" s="38"/>
      <c r="R110" s="38"/>
      <c r="S110" s="38"/>
      <c r="T110" s="38"/>
      <c r="U110" s="38"/>
      <c r="V110" s="38"/>
      <c r="W110" s="38"/>
      <c r="X110" s="38"/>
      <c r="Y110" s="38"/>
    </row>
    <row r="111" spans="1:25" s="371" customFormat="1" ht="30" customHeight="1">
      <c r="A111" s="943"/>
      <c r="B111" s="420"/>
      <c r="C111" s="421"/>
      <c r="D111" s="421"/>
      <c r="E111" s="422" t="s">
        <v>517</v>
      </c>
      <c r="F111" s="423"/>
      <c r="G111" s="424"/>
      <c r="H111" s="425"/>
      <c r="I111" s="425"/>
      <c r="J111" s="38"/>
      <c r="K111" s="38"/>
      <c r="L111" s="38"/>
      <c r="M111" s="38"/>
      <c r="N111" s="38"/>
      <c r="O111" s="38"/>
      <c r="P111" s="38"/>
      <c r="Q111" s="38"/>
      <c r="R111" s="38"/>
      <c r="S111" s="38"/>
      <c r="T111" s="38"/>
      <c r="U111" s="38"/>
      <c r="V111" s="38"/>
      <c r="W111" s="38"/>
      <c r="X111" s="38"/>
      <c r="Y111" s="38"/>
    </row>
    <row r="112" spans="1:25" s="371" customFormat="1" ht="15.75" customHeight="1">
      <c r="A112" s="59"/>
      <c r="B112" s="29"/>
      <c r="C112" s="83"/>
      <c r="D112" s="83"/>
      <c r="E112" s="83"/>
      <c r="F112" s="83"/>
      <c r="G112" s="83"/>
      <c r="H112" s="83"/>
      <c r="I112" s="83"/>
      <c r="J112" s="59"/>
    </row>
    <row r="113" spans="1:25" s="371" customFormat="1" ht="22.5" customHeight="1">
      <c r="A113" s="566" t="s">
        <v>648</v>
      </c>
      <c r="B113" s="946" t="s">
        <v>590</v>
      </c>
      <c r="C113" s="946"/>
      <c r="D113" s="946"/>
      <c r="E113" s="946"/>
      <c r="F113" s="565"/>
      <c r="G113" s="565"/>
      <c r="H113" s="565"/>
      <c r="I113" s="565"/>
      <c r="J113" s="59"/>
    </row>
    <row r="114" spans="1:25" s="371" customFormat="1" ht="59.25" customHeight="1">
      <c r="A114" s="551" t="s">
        <v>19</v>
      </c>
      <c r="B114" s="848" t="s">
        <v>681</v>
      </c>
      <c r="C114" s="848"/>
      <c r="D114" s="848"/>
      <c r="E114" s="848"/>
      <c r="F114" s="425"/>
      <c r="G114" s="424"/>
      <c r="H114" s="425"/>
      <c r="I114" s="425"/>
      <c r="J114" s="38"/>
      <c r="K114" s="38"/>
      <c r="L114" s="38"/>
      <c r="M114" s="38"/>
      <c r="N114" s="38"/>
      <c r="O114" s="38"/>
      <c r="P114" s="38"/>
      <c r="Q114" s="38"/>
      <c r="R114" s="38"/>
      <c r="S114" s="38"/>
      <c r="T114" s="38"/>
      <c r="U114" s="38"/>
      <c r="V114" s="38"/>
      <c r="W114" s="38"/>
      <c r="X114" s="38"/>
      <c r="Y114" s="38"/>
    </row>
    <row r="115" spans="1:25" s="371" customFormat="1" ht="33.75" customHeight="1">
      <c r="A115" s="551" t="s">
        <v>28</v>
      </c>
      <c r="B115" s="847" t="s">
        <v>630</v>
      </c>
      <c r="C115" s="847"/>
      <c r="D115" s="847"/>
      <c r="E115" s="847"/>
      <c r="F115" s="425"/>
      <c r="G115" s="424"/>
      <c r="H115" s="425"/>
      <c r="I115" s="425"/>
      <c r="J115" s="38"/>
      <c r="K115" s="38"/>
      <c r="L115" s="38"/>
      <c r="M115" s="38"/>
      <c r="N115" s="38"/>
      <c r="O115" s="38"/>
      <c r="P115" s="38"/>
      <c r="Q115" s="38"/>
      <c r="R115" s="38"/>
      <c r="S115" s="38"/>
      <c r="T115" s="38"/>
      <c r="U115" s="38"/>
      <c r="V115" s="38"/>
      <c r="W115" s="38"/>
      <c r="X115" s="38"/>
      <c r="Y115" s="38"/>
    </row>
    <row r="116" spans="1:25" s="371" customFormat="1" ht="36" customHeight="1">
      <c r="A116" s="551" t="s">
        <v>383</v>
      </c>
      <c r="B116" s="848" t="s">
        <v>631</v>
      </c>
      <c r="C116" s="848"/>
      <c r="D116" s="848"/>
      <c r="E116" s="848"/>
      <c r="F116" s="425"/>
      <c r="G116" s="424"/>
      <c r="H116" s="425"/>
      <c r="I116" s="425"/>
      <c r="J116" s="38"/>
      <c r="K116" s="38"/>
      <c r="L116" s="38"/>
      <c r="M116" s="38"/>
      <c r="N116" s="38"/>
      <c r="O116" s="38"/>
      <c r="P116" s="38"/>
      <c r="Q116" s="38"/>
      <c r="R116" s="38"/>
      <c r="S116" s="38"/>
      <c r="T116" s="38"/>
      <c r="U116" s="38"/>
      <c r="V116" s="38"/>
      <c r="W116" s="38"/>
      <c r="X116" s="38"/>
      <c r="Y116" s="38"/>
    </row>
    <row r="117" spans="1:25" s="371" customFormat="1" ht="34.5" hidden="1" customHeight="1">
      <c r="A117" s="567"/>
      <c r="B117" s="848"/>
      <c r="C117" s="848"/>
      <c r="D117" s="848"/>
      <c r="E117" s="848"/>
      <c r="F117" s="944"/>
      <c r="G117" s="837"/>
      <c r="H117" s="836"/>
      <c r="I117" s="837"/>
      <c r="J117" s="38"/>
      <c r="K117" s="38"/>
      <c r="L117" s="38"/>
      <c r="M117" s="38"/>
      <c r="N117" s="38"/>
      <c r="O117" s="38"/>
      <c r="P117" s="38"/>
      <c r="Q117" s="38"/>
      <c r="R117" s="38"/>
      <c r="S117" s="38"/>
      <c r="T117" s="38"/>
      <c r="U117" s="38"/>
      <c r="V117" s="38"/>
      <c r="W117" s="38"/>
      <c r="X117" s="38"/>
      <c r="Y117" s="38"/>
    </row>
    <row r="118" spans="1:25" s="371" customFormat="1" ht="38.25" customHeight="1">
      <c r="A118" s="551" t="s">
        <v>421</v>
      </c>
      <c r="B118" s="848" t="s">
        <v>518</v>
      </c>
      <c r="C118" s="848"/>
      <c r="D118" s="848"/>
      <c r="E118" s="848"/>
      <c r="F118" s="425"/>
      <c r="G118" s="424"/>
      <c r="H118" s="425"/>
      <c r="I118" s="425"/>
      <c r="J118" s="38"/>
      <c r="K118" s="38"/>
      <c r="L118" s="38"/>
      <c r="M118" s="38"/>
      <c r="N118" s="38"/>
      <c r="O118" s="38"/>
      <c r="P118" s="38"/>
      <c r="Q118" s="38"/>
      <c r="R118" s="38"/>
      <c r="S118" s="38"/>
      <c r="T118" s="38"/>
      <c r="U118" s="38"/>
      <c r="V118" s="38"/>
      <c r="W118" s="38"/>
      <c r="X118" s="38"/>
      <c r="Y118" s="38"/>
    </row>
    <row r="119" spans="1:25" s="371" customFormat="1" ht="32.25" customHeight="1">
      <c r="A119" s="551" t="s">
        <v>384</v>
      </c>
      <c r="B119" s="848" t="s">
        <v>632</v>
      </c>
      <c r="C119" s="848"/>
      <c r="D119" s="848"/>
      <c r="E119" s="848"/>
      <c r="F119" s="425"/>
      <c r="G119" s="424"/>
      <c r="H119" s="425"/>
      <c r="I119" s="425"/>
      <c r="J119" s="38"/>
      <c r="K119" s="38"/>
      <c r="L119" s="38"/>
      <c r="M119" s="38"/>
      <c r="N119" s="38"/>
      <c r="O119" s="38"/>
      <c r="P119" s="38"/>
      <c r="Q119" s="38"/>
      <c r="R119" s="38"/>
      <c r="S119" s="38"/>
      <c r="T119" s="38"/>
      <c r="U119" s="38"/>
      <c r="V119" s="38"/>
      <c r="W119" s="38"/>
      <c r="X119" s="38"/>
      <c r="Y119" s="38"/>
    </row>
    <row r="120" spans="1:25" s="371" customFormat="1" ht="42.75" customHeight="1">
      <c r="A120" s="551" t="s">
        <v>389</v>
      </c>
      <c r="B120" s="940" t="s">
        <v>633</v>
      </c>
      <c r="C120" s="940"/>
      <c r="D120" s="940"/>
      <c r="E120" s="940"/>
      <c r="F120" s="425"/>
      <c r="G120" s="424"/>
      <c r="H120" s="425"/>
      <c r="I120" s="425"/>
      <c r="J120" s="38"/>
      <c r="K120" s="38"/>
      <c r="L120" s="38"/>
      <c r="M120" s="38"/>
      <c r="N120" s="38"/>
      <c r="O120" s="38"/>
      <c r="P120" s="38"/>
      <c r="Q120" s="38"/>
      <c r="R120" s="38"/>
      <c r="S120" s="38"/>
      <c r="T120" s="38"/>
      <c r="U120" s="38"/>
      <c r="V120" s="38"/>
      <c r="W120" s="38"/>
      <c r="X120" s="38"/>
      <c r="Y120" s="38"/>
    </row>
    <row r="121" spans="1:25" s="371" customFormat="1" ht="29.25" customHeight="1">
      <c r="A121" s="951" t="s">
        <v>561</v>
      </c>
      <c r="B121" s="841" t="s">
        <v>519</v>
      </c>
      <c r="C121" s="842"/>
      <c r="D121" s="842"/>
      <c r="E121" s="842"/>
      <c r="F121" s="426"/>
      <c r="G121" s="496"/>
      <c r="H121" s="426"/>
      <c r="I121" s="427"/>
      <c r="J121" s="38"/>
      <c r="K121" s="38"/>
      <c r="L121" s="38"/>
      <c r="M121" s="38"/>
      <c r="N121" s="38"/>
      <c r="O121" s="38"/>
      <c r="P121" s="38"/>
      <c r="Q121" s="38"/>
      <c r="R121" s="38"/>
      <c r="S121" s="38"/>
      <c r="T121" s="38"/>
      <c r="U121" s="38"/>
      <c r="V121" s="38"/>
      <c r="W121" s="38"/>
      <c r="X121" s="38"/>
      <c r="Y121" s="38"/>
    </row>
    <row r="122" spans="1:25" s="371" customFormat="1" ht="24" customHeight="1">
      <c r="A122" s="952"/>
      <c r="B122" s="950" t="s">
        <v>520</v>
      </c>
      <c r="C122" s="950"/>
      <c r="D122" s="950"/>
      <c r="E122" s="950"/>
      <c r="F122" s="428"/>
      <c r="G122" s="497"/>
      <c r="H122" s="428"/>
      <c r="I122" s="429"/>
      <c r="J122" s="38"/>
      <c r="K122" s="38"/>
      <c r="L122" s="38"/>
      <c r="M122" s="38"/>
      <c r="N122" s="38"/>
      <c r="O122" s="38"/>
      <c r="P122" s="38"/>
      <c r="Q122" s="38"/>
      <c r="R122" s="38"/>
      <c r="S122" s="38"/>
      <c r="T122" s="38"/>
      <c r="U122" s="38"/>
      <c r="V122" s="38"/>
      <c r="W122" s="38"/>
      <c r="X122" s="38"/>
      <c r="Y122" s="38"/>
    </row>
    <row r="123" spans="1:25" s="371" customFormat="1" ht="18.75" customHeight="1">
      <c r="A123" s="953"/>
      <c r="B123" s="848"/>
      <c r="C123" s="848"/>
      <c r="D123" s="848"/>
      <c r="E123" s="848"/>
      <c r="F123" s="556" t="s">
        <v>586</v>
      </c>
      <c r="G123" s="525" t="s">
        <v>586</v>
      </c>
      <c r="H123" s="501"/>
      <c r="I123" s="526" t="s">
        <v>586</v>
      </c>
      <c r="J123" s="38"/>
      <c r="K123" s="38"/>
      <c r="L123" s="38"/>
      <c r="M123" s="38"/>
      <c r="N123" s="38"/>
      <c r="O123" s="38"/>
      <c r="P123" s="38"/>
      <c r="Q123" s="38"/>
      <c r="R123" s="38"/>
      <c r="S123" s="38"/>
      <c r="T123" s="38"/>
      <c r="U123" s="38"/>
      <c r="V123" s="38"/>
      <c r="W123" s="38"/>
      <c r="X123" s="38"/>
      <c r="Y123" s="38"/>
    </row>
    <row r="124" spans="1:25" s="560" customFormat="1" ht="21.75" customHeight="1">
      <c r="A124" s="421"/>
      <c r="B124" s="21" t="s">
        <v>623</v>
      </c>
      <c r="C124" s="559"/>
      <c r="D124" s="559"/>
      <c r="E124" s="559"/>
      <c r="F124" s="559"/>
      <c r="G124" s="559"/>
      <c r="H124" s="559"/>
      <c r="I124" s="559"/>
      <c r="J124" s="421"/>
    </row>
    <row r="125" spans="1:25" s="371" customFormat="1" ht="18.75" customHeight="1">
      <c r="A125" s="562" t="s">
        <v>636</v>
      </c>
      <c r="B125" s="851" t="s">
        <v>637</v>
      </c>
      <c r="C125" s="852"/>
      <c r="D125" s="852"/>
      <c r="E125" s="852"/>
      <c r="F125" s="552"/>
      <c r="G125" s="558"/>
      <c r="H125" s="558"/>
      <c r="I125" s="561"/>
      <c r="J125" s="38"/>
      <c r="K125" s="38"/>
      <c r="L125" s="38"/>
      <c r="M125" s="38"/>
      <c r="N125" s="38"/>
      <c r="O125" s="38"/>
      <c r="P125" s="38"/>
      <c r="Q125" s="38"/>
      <c r="R125" s="38"/>
      <c r="S125" s="38"/>
      <c r="T125" s="38"/>
      <c r="U125" s="38"/>
      <c r="V125" s="38"/>
      <c r="W125" s="38"/>
      <c r="X125" s="38"/>
      <c r="Y125" s="38"/>
    </row>
    <row r="126" spans="1:25" s="371" customFormat="1" ht="57.75" customHeight="1">
      <c r="A126" s="551" t="s">
        <v>638</v>
      </c>
      <c r="B126" s="835" t="s">
        <v>682</v>
      </c>
      <c r="C126" s="835"/>
      <c r="D126" s="835"/>
      <c r="E126" s="846"/>
      <c r="F126" s="548"/>
      <c r="G126" s="832"/>
      <c r="H126" s="927"/>
      <c r="I126" s="555"/>
      <c r="J126" s="38"/>
      <c r="K126" s="38"/>
      <c r="L126" s="38"/>
      <c r="M126" s="38"/>
      <c r="N126" s="38"/>
      <c r="O126" s="38"/>
      <c r="P126" s="38"/>
      <c r="Q126" s="38"/>
      <c r="R126" s="38"/>
      <c r="S126" s="38"/>
      <c r="T126" s="38"/>
      <c r="U126" s="38"/>
      <c r="V126" s="38"/>
      <c r="W126" s="38"/>
      <c r="X126" s="38"/>
      <c r="Y126" s="38"/>
    </row>
    <row r="127" spans="1:25" s="371" customFormat="1" ht="28.5" customHeight="1">
      <c r="A127" s="551" t="s">
        <v>639</v>
      </c>
      <c r="B127" s="835" t="s">
        <v>640</v>
      </c>
      <c r="C127" s="835"/>
      <c r="D127" s="835"/>
      <c r="E127" s="846"/>
      <c r="F127" s="426"/>
      <c r="G127" s="410"/>
      <c r="H127" s="540"/>
      <c r="I127" s="555"/>
      <c r="J127" s="38"/>
      <c r="K127" s="38"/>
      <c r="L127" s="38"/>
      <c r="M127" s="38"/>
      <c r="N127" s="38"/>
      <c r="O127" s="38"/>
      <c r="P127" s="38"/>
      <c r="Q127" s="38"/>
      <c r="R127" s="38"/>
      <c r="S127" s="38"/>
      <c r="T127" s="38"/>
      <c r="U127" s="38"/>
      <c r="V127" s="38"/>
      <c r="W127" s="38"/>
      <c r="X127" s="38"/>
      <c r="Y127" s="38"/>
    </row>
    <row r="128" spans="1:25" s="371" customFormat="1" ht="40.5" customHeight="1">
      <c r="A128" s="551" t="s">
        <v>641</v>
      </c>
      <c r="B128" s="954" t="s">
        <v>642</v>
      </c>
      <c r="C128" s="954"/>
      <c r="D128" s="954"/>
      <c r="E128" s="955"/>
      <c r="F128" s="425"/>
      <c r="G128" s="832"/>
      <c r="H128" s="927"/>
      <c r="I128" s="425"/>
      <c r="J128" s="38"/>
      <c r="K128" s="38"/>
      <c r="L128" s="38"/>
      <c r="M128" s="38"/>
      <c r="N128" s="38"/>
      <c r="O128" s="38"/>
      <c r="P128" s="38"/>
      <c r="Q128" s="38"/>
      <c r="R128" s="38"/>
      <c r="S128" s="38"/>
      <c r="T128" s="38"/>
      <c r="U128" s="38"/>
      <c r="V128" s="38"/>
      <c r="W128" s="38"/>
      <c r="X128" s="38"/>
      <c r="Y128" s="38"/>
    </row>
    <row r="129" spans="1:25" s="371" customFormat="1" ht="24" customHeight="1">
      <c r="A129" s="551" t="s">
        <v>643</v>
      </c>
      <c r="B129" s="835" t="s">
        <v>518</v>
      </c>
      <c r="C129" s="835"/>
      <c r="D129" s="835"/>
      <c r="E129" s="846"/>
      <c r="F129" s="425"/>
      <c r="G129" s="832"/>
      <c r="H129" s="927"/>
      <c r="I129" s="425"/>
      <c r="J129" s="38"/>
      <c r="K129" s="38"/>
      <c r="L129" s="38"/>
      <c r="M129" s="38"/>
      <c r="N129" s="38"/>
      <c r="O129" s="38"/>
      <c r="P129" s="38"/>
      <c r="Q129" s="38"/>
      <c r="R129" s="38"/>
      <c r="S129" s="38"/>
      <c r="T129" s="38"/>
      <c r="U129" s="38"/>
      <c r="V129" s="38"/>
      <c r="W129" s="38"/>
      <c r="X129" s="38"/>
      <c r="Y129" s="38"/>
    </row>
    <row r="130" spans="1:25" s="371" customFormat="1" ht="27" customHeight="1">
      <c r="A130" s="551" t="s">
        <v>644</v>
      </c>
      <c r="B130" s="835" t="s">
        <v>645</v>
      </c>
      <c r="C130" s="835"/>
      <c r="D130" s="835"/>
      <c r="E130" s="846"/>
      <c r="F130" s="425"/>
      <c r="G130" s="832"/>
      <c r="H130" s="927"/>
      <c r="I130" s="425"/>
      <c r="J130" s="38"/>
      <c r="K130" s="38"/>
      <c r="L130" s="38"/>
      <c r="M130" s="38"/>
      <c r="N130" s="38"/>
      <c r="O130" s="38"/>
      <c r="P130" s="38"/>
      <c r="Q130" s="38"/>
      <c r="R130" s="38"/>
      <c r="S130" s="38"/>
      <c r="T130" s="38"/>
      <c r="U130" s="38"/>
      <c r="V130" s="38"/>
      <c r="W130" s="38"/>
      <c r="X130" s="38"/>
      <c r="Y130" s="38"/>
    </row>
    <row r="131" spans="1:25" s="371" customFormat="1" ht="40.5" customHeight="1">
      <c r="A131" s="551" t="s">
        <v>634</v>
      </c>
      <c r="B131" s="835" t="s">
        <v>646</v>
      </c>
      <c r="C131" s="835"/>
      <c r="D131" s="835"/>
      <c r="E131" s="846"/>
      <c r="F131" s="425"/>
      <c r="G131" s="832"/>
      <c r="H131" s="927"/>
      <c r="I131" s="425"/>
      <c r="J131" s="38"/>
      <c r="K131" s="38"/>
      <c r="L131" s="38"/>
      <c r="M131" s="38"/>
      <c r="N131" s="38"/>
      <c r="O131" s="38"/>
      <c r="P131" s="38"/>
      <c r="Q131" s="38"/>
      <c r="R131" s="38"/>
      <c r="S131" s="38"/>
      <c r="T131" s="38"/>
      <c r="U131" s="38"/>
      <c r="V131" s="38"/>
      <c r="W131" s="38"/>
      <c r="X131" s="38"/>
      <c r="Y131" s="38"/>
    </row>
    <row r="132" spans="1:25" s="371" customFormat="1" ht="39" customHeight="1">
      <c r="A132" s="551" t="s">
        <v>635</v>
      </c>
      <c r="B132" s="835" t="s">
        <v>650</v>
      </c>
      <c r="C132" s="835"/>
      <c r="D132" s="835"/>
      <c r="E132" s="846"/>
      <c r="F132" s="425"/>
      <c r="G132" s="832"/>
      <c r="H132" s="927"/>
      <c r="I132" s="425"/>
      <c r="J132" s="38"/>
      <c r="K132" s="38"/>
      <c r="L132" s="38"/>
      <c r="M132" s="38"/>
      <c r="N132" s="38"/>
      <c r="O132" s="38"/>
      <c r="P132" s="38"/>
      <c r="Q132" s="38"/>
      <c r="R132" s="38"/>
      <c r="S132" s="38"/>
      <c r="T132" s="38"/>
      <c r="U132" s="38"/>
      <c r="V132" s="38"/>
      <c r="W132" s="38"/>
      <c r="X132" s="38"/>
      <c r="Y132" s="38"/>
    </row>
    <row r="133" spans="1:25" s="371" customFormat="1" ht="30" customHeight="1">
      <c r="A133" s="941" t="s">
        <v>635</v>
      </c>
      <c r="B133" s="841" t="s">
        <v>519</v>
      </c>
      <c r="C133" s="842"/>
      <c r="D133" s="842"/>
      <c r="E133" s="842"/>
      <c r="F133" s="427"/>
      <c r="G133" s="496"/>
      <c r="H133" s="426"/>
      <c r="I133" s="427"/>
      <c r="J133" s="38"/>
      <c r="K133" s="38"/>
      <c r="L133" s="38"/>
      <c r="M133" s="38"/>
      <c r="N133" s="38"/>
      <c r="O133" s="38"/>
      <c r="P133" s="38"/>
      <c r="Q133" s="38"/>
      <c r="R133" s="38"/>
      <c r="S133" s="38"/>
      <c r="T133" s="38"/>
      <c r="U133" s="38"/>
      <c r="V133" s="38"/>
      <c r="W133" s="38"/>
      <c r="X133" s="38"/>
      <c r="Y133" s="38"/>
    </row>
    <row r="134" spans="1:25" s="371" customFormat="1" ht="34.5" customHeight="1">
      <c r="A134" s="943"/>
      <c r="B134" s="843" t="s">
        <v>520</v>
      </c>
      <c r="C134" s="844"/>
      <c r="D134" s="844"/>
      <c r="E134" s="845"/>
      <c r="F134" s="564" t="s">
        <v>649</v>
      </c>
      <c r="G134" s="564" t="s">
        <v>649</v>
      </c>
      <c r="H134" s="498"/>
      <c r="I134" s="563" t="s">
        <v>649</v>
      </c>
      <c r="J134" s="38"/>
      <c r="K134" s="38"/>
      <c r="L134" s="38"/>
      <c r="M134" s="38"/>
      <c r="N134" s="38"/>
      <c r="O134" s="38"/>
      <c r="P134" s="38"/>
      <c r="Q134" s="38"/>
      <c r="R134" s="38"/>
      <c r="S134" s="38"/>
      <c r="T134" s="38"/>
      <c r="U134" s="38"/>
      <c r="V134" s="38"/>
      <c r="W134" s="38"/>
      <c r="X134" s="38"/>
      <c r="Y134" s="38"/>
    </row>
    <row r="135" spans="1:25" s="371" customFormat="1" ht="14.25" customHeight="1">
      <c r="A135" s="418"/>
      <c r="B135" s="502"/>
      <c r="C135" s="503"/>
      <c r="D135" s="503"/>
      <c r="E135" s="569"/>
      <c r="F135" s="83"/>
      <c r="G135" s="83"/>
      <c r="H135" s="83"/>
      <c r="I135" s="83"/>
      <c r="J135" s="38"/>
      <c r="K135" s="38"/>
      <c r="L135" s="38"/>
      <c r="M135" s="38"/>
      <c r="N135" s="38"/>
      <c r="O135" s="38"/>
      <c r="P135" s="38"/>
      <c r="Q135" s="38"/>
      <c r="R135" s="38"/>
      <c r="S135" s="38"/>
      <c r="T135" s="38"/>
      <c r="U135" s="38"/>
      <c r="V135" s="38"/>
      <c r="W135" s="38"/>
      <c r="X135" s="38"/>
      <c r="Y135" s="38"/>
    </row>
    <row r="136" spans="1:25" s="371" customFormat="1" ht="45" customHeight="1">
      <c r="A136" s="567">
        <v>5</v>
      </c>
      <c r="B136" s="848" t="s">
        <v>651</v>
      </c>
      <c r="C136" s="848"/>
      <c r="D136" s="848"/>
      <c r="E136" s="848"/>
      <c r="F136" s="848"/>
      <c r="G136" s="848"/>
      <c r="H136" s="848"/>
      <c r="I136" s="541"/>
      <c r="J136" s="38"/>
      <c r="K136" s="38"/>
      <c r="L136" s="38"/>
      <c r="M136" s="38"/>
      <c r="N136" s="38"/>
      <c r="O136" s="38"/>
      <c r="P136" s="38"/>
      <c r="Q136" s="38"/>
      <c r="R136" s="38"/>
      <c r="S136" s="38" t="s">
        <v>440</v>
      </c>
      <c r="T136" s="38"/>
      <c r="U136" s="38"/>
      <c r="V136" s="38"/>
      <c r="W136" s="38"/>
      <c r="X136" s="38"/>
      <c r="Y136" s="38"/>
    </row>
    <row r="137" spans="1:25" s="371" customFormat="1" ht="12.75" customHeight="1">
      <c r="A137" s="562"/>
      <c r="B137" s="851"/>
      <c r="C137" s="852"/>
      <c r="D137" s="852"/>
      <c r="E137" s="852"/>
      <c r="F137" s="552"/>
      <c r="G137" s="558"/>
      <c r="H137" s="558"/>
      <c r="I137" s="561"/>
      <c r="J137" s="38"/>
      <c r="K137" s="38"/>
      <c r="L137" s="38"/>
      <c r="M137" s="38"/>
      <c r="N137" s="38"/>
      <c r="O137" s="38"/>
      <c r="P137" s="38"/>
      <c r="Q137" s="38"/>
      <c r="R137" s="38"/>
      <c r="S137" s="38" t="s">
        <v>388</v>
      </c>
      <c r="T137" s="38"/>
      <c r="U137" s="38"/>
      <c r="V137" s="38"/>
      <c r="W137" s="38"/>
      <c r="X137" s="38"/>
      <c r="Y137" s="38"/>
    </row>
    <row r="138" spans="1:25" s="371" customFormat="1" ht="52.5" customHeight="1">
      <c r="A138" s="567">
        <v>6</v>
      </c>
      <c r="B138" s="848" t="s">
        <v>652</v>
      </c>
      <c r="C138" s="848"/>
      <c r="D138" s="848"/>
      <c r="E138" s="848"/>
      <c r="F138" s="848"/>
      <c r="G138" s="848"/>
      <c r="H138" s="848"/>
      <c r="I138" s="541"/>
      <c r="J138" s="38"/>
      <c r="K138" s="38"/>
      <c r="L138" s="38"/>
      <c r="M138" s="38"/>
      <c r="N138" s="38"/>
      <c r="O138" s="38"/>
      <c r="P138" s="38"/>
      <c r="Q138" s="38"/>
      <c r="R138" s="38"/>
      <c r="S138" s="38"/>
      <c r="T138" s="38"/>
      <c r="U138" s="38"/>
      <c r="V138" s="38"/>
      <c r="W138" s="38"/>
      <c r="X138" s="38"/>
      <c r="Y138" s="38"/>
    </row>
    <row r="139" spans="1:25" s="371" customFormat="1" ht="12" customHeight="1">
      <c r="A139" s="562"/>
      <c r="B139" s="851"/>
      <c r="C139" s="852"/>
      <c r="D139" s="852"/>
      <c r="E139" s="852"/>
      <c r="F139" s="552"/>
      <c r="G139" s="558"/>
      <c r="H139" s="558"/>
      <c r="I139" s="561"/>
      <c r="J139" s="38"/>
      <c r="K139" s="38"/>
      <c r="L139" s="38"/>
      <c r="M139" s="38"/>
      <c r="N139" s="38"/>
      <c r="O139" s="38"/>
      <c r="P139" s="38"/>
      <c r="Q139" s="38"/>
      <c r="R139" s="38"/>
      <c r="S139" s="38"/>
      <c r="T139" s="38"/>
      <c r="U139" s="38"/>
      <c r="V139" s="38"/>
      <c r="W139" s="38"/>
      <c r="X139" s="38"/>
      <c r="Y139" s="38"/>
    </row>
    <row r="140" spans="1:25" s="371" customFormat="1" ht="72" customHeight="1">
      <c r="A140" s="567">
        <v>7</v>
      </c>
      <c r="B140" s="848" t="s">
        <v>653</v>
      </c>
      <c r="C140" s="848"/>
      <c r="D140" s="848"/>
      <c r="E140" s="848"/>
      <c r="F140" s="848"/>
      <c r="G140" s="848"/>
      <c r="H140" s="848"/>
      <c r="I140" s="541"/>
      <c r="J140" s="38"/>
      <c r="K140" s="38"/>
      <c r="L140" s="38"/>
      <c r="M140" s="38"/>
      <c r="N140" s="38"/>
      <c r="O140" s="38"/>
      <c r="P140" s="38"/>
      <c r="Q140" s="38"/>
      <c r="R140" s="38"/>
      <c r="S140" s="38"/>
      <c r="T140" s="38"/>
      <c r="U140" s="38"/>
      <c r="V140" s="38"/>
      <c r="W140" s="38"/>
      <c r="X140" s="38"/>
      <c r="Y140" s="38"/>
    </row>
    <row r="141" spans="1:25" s="371" customFormat="1" ht="10.5" customHeight="1">
      <c r="A141" s="562"/>
      <c r="B141" s="851"/>
      <c r="C141" s="852"/>
      <c r="D141" s="852"/>
      <c r="E141" s="852"/>
      <c r="F141" s="552"/>
      <c r="G141" s="558"/>
      <c r="H141" s="558"/>
      <c r="I141" s="561"/>
      <c r="J141" s="38"/>
      <c r="K141" s="38"/>
      <c r="L141" s="38"/>
      <c r="M141" s="38"/>
      <c r="N141" s="38"/>
      <c r="O141" s="38"/>
      <c r="P141" s="38"/>
      <c r="Q141" s="38"/>
      <c r="R141" s="38"/>
      <c r="S141" s="38"/>
      <c r="T141" s="38"/>
      <c r="U141" s="38"/>
      <c r="V141" s="38"/>
      <c r="W141" s="38"/>
      <c r="X141" s="38"/>
      <c r="Y141" s="38"/>
    </row>
    <row r="142" spans="1:25" s="371" customFormat="1" ht="42" customHeight="1">
      <c r="A142" s="567">
        <v>8</v>
      </c>
      <c r="B142" s="844" t="s">
        <v>521</v>
      </c>
      <c r="C142" s="844"/>
      <c r="D142" s="844"/>
      <c r="E142" s="844"/>
      <c r="F142" s="423"/>
      <c r="G142" s="424"/>
      <c r="H142" s="425"/>
      <c r="I142" s="425"/>
      <c r="J142" s="38"/>
      <c r="K142" s="38"/>
      <c r="L142" s="38"/>
      <c r="M142" s="38"/>
      <c r="N142" s="38"/>
      <c r="O142" s="38"/>
      <c r="P142" s="38"/>
      <c r="Q142" s="38"/>
      <c r="R142" s="38"/>
      <c r="S142" s="38"/>
      <c r="T142" s="38"/>
      <c r="U142" s="38"/>
      <c r="V142" s="38"/>
      <c r="W142" s="38"/>
      <c r="X142" s="38"/>
      <c r="Y142" s="38"/>
    </row>
    <row r="143" spans="1:25" s="371" customFormat="1" ht="21.75" customHeight="1">
      <c r="A143" s="59"/>
      <c r="B143" s="59"/>
      <c r="C143" s="59"/>
      <c r="D143" s="59"/>
      <c r="E143" s="59"/>
      <c r="F143" s="59"/>
      <c r="G143" s="59"/>
      <c r="H143" s="59"/>
      <c r="I143" s="59"/>
      <c r="J143" s="59"/>
    </row>
    <row r="144" spans="1:25" ht="27" customHeight="1">
      <c r="A144" s="566">
        <v>2.5</v>
      </c>
      <c r="B144" s="930" t="s">
        <v>656</v>
      </c>
      <c r="C144" s="930"/>
      <c r="D144" s="930"/>
      <c r="E144" s="930"/>
      <c r="F144" s="930"/>
      <c r="G144" s="930"/>
      <c r="H144" s="930"/>
      <c r="I144" s="930"/>
      <c r="J144" s="389"/>
      <c r="K144" s="389"/>
      <c r="L144" s="389"/>
      <c r="M144" s="431"/>
      <c r="N144" s="389"/>
      <c r="O144" s="389"/>
      <c r="P144" s="389"/>
      <c r="Q144" s="389"/>
      <c r="R144" s="389"/>
      <c r="S144" s="389"/>
      <c r="T144" s="389"/>
      <c r="U144" s="389"/>
      <c r="V144" s="389"/>
      <c r="W144" s="389"/>
      <c r="X144" s="389"/>
    </row>
    <row r="145" spans="1:24" ht="52.5" customHeight="1">
      <c r="A145" s="551"/>
      <c r="B145" s="956" t="s">
        <v>657</v>
      </c>
      <c r="C145" s="956"/>
      <c r="D145" s="956"/>
      <c r="E145" s="956"/>
      <c r="F145" s="956"/>
      <c r="G145" s="956"/>
      <c r="H145" s="956"/>
      <c r="I145" s="956"/>
      <c r="J145" s="389"/>
      <c r="K145" s="389"/>
      <c r="L145" s="389"/>
      <c r="M145" s="431"/>
      <c r="N145" s="389"/>
      <c r="O145" s="389"/>
      <c r="P145" s="389"/>
      <c r="Q145" s="389"/>
      <c r="R145" s="389"/>
      <c r="S145" s="389"/>
      <c r="T145" s="389"/>
      <c r="U145" s="389"/>
      <c r="V145" s="389"/>
      <c r="W145" s="389"/>
      <c r="X145" s="389"/>
    </row>
    <row r="146" spans="1:24" ht="34.5" customHeight="1">
      <c r="A146" s="551" t="s">
        <v>587</v>
      </c>
      <c r="B146" s="957" t="s">
        <v>658</v>
      </c>
      <c r="C146" s="957"/>
      <c r="D146" s="957"/>
      <c r="E146" s="957"/>
      <c r="F146" s="833"/>
      <c r="G146" s="833"/>
      <c r="H146" s="833"/>
      <c r="I146" s="927"/>
      <c r="J146" s="389"/>
      <c r="K146" s="389"/>
      <c r="L146" s="389"/>
      <c r="M146" s="431"/>
      <c r="N146" s="389"/>
      <c r="O146" s="389"/>
      <c r="P146" s="389"/>
      <c r="Q146" s="389"/>
      <c r="R146" s="389"/>
      <c r="S146" s="389"/>
      <c r="T146" s="389"/>
      <c r="U146" s="389"/>
      <c r="V146" s="389"/>
      <c r="W146" s="389"/>
      <c r="X146" s="389"/>
    </row>
    <row r="147" spans="1:24" ht="87.75" customHeight="1">
      <c r="A147" s="551" t="s">
        <v>588</v>
      </c>
      <c r="B147" s="958" t="s">
        <v>659</v>
      </c>
      <c r="C147" s="959"/>
      <c r="D147" s="959"/>
      <c r="E147" s="960"/>
      <c r="F147" s="832"/>
      <c r="G147" s="833"/>
      <c r="H147" s="833"/>
      <c r="I147" s="927"/>
      <c r="J147" s="389"/>
      <c r="K147" s="389"/>
      <c r="L147" s="389"/>
      <c r="M147" s="431"/>
      <c r="N147" s="389"/>
      <c r="O147" s="389"/>
      <c r="P147" s="389"/>
      <c r="Q147" s="389"/>
      <c r="R147" s="389"/>
      <c r="S147" s="389"/>
      <c r="T147" s="389"/>
      <c r="U147" s="389"/>
      <c r="V147" s="389"/>
      <c r="W147" s="389"/>
      <c r="X147" s="389"/>
    </row>
    <row r="148" spans="1:24" ht="51.75" customHeight="1">
      <c r="A148" s="551" t="s">
        <v>589</v>
      </c>
      <c r="B148" s="961" t="s">
        <v>660</v>
      </c>
      <c r="C148" s="961"/>
      <c r="D148" s="961"/>
      <c r="E148" s="962"/>
      <c r="F148" s="833"/>
      <c r="G148" s="833"/>
      <c r="H148" s="833"/>
      <c r="I148" s="927"/>
      <c r="J148" s="389"/>
      <c r="K148" s="389"/>
      <c r="L148" s="389"/>
      <c r="M148" s="431"/>
      <c r="N148" s="389"/>
      <c r="O148" s="389"/>
      <c r="P148" s="389"/>
      <c r="Q148" s="389"/>
      <c r="R148" s="389"/>
      <c r="S148" s="389"/>
      <c r="T148" s="389"/>
      <c r="U148" s="389"/>
      <c r="V148" s="389"/>
      <c r="W148" s="389"/>
      <c r="X148" s="389"/>
    </row>
    <row r="149" spans="1:24" ht="24.75" customHeight="1">
      <c r="A149" s="551"/>
      <c r="B149" s="963" t="s">
        <v>661</v>
      </c>
      <c r="C149" s="964"/>
      <c r="D149" s="964"/>
      <c r="E149" s="964"/>
      <c r="F149" s="964"/>
      <c r="G149" s="964"/>
      <c r="H149" s="964"/>
      <c r="I149" s="965"/>
      <c r="J149" s="305"/>
      <c r="K149" s="305"/>
      <c r="L149" s="305"/>
      <c r="M149" s="305"/>
      <c r="N149" s="305"/>
      <c r="O149" s="305"/>
      <c r="P149" s="305"/>
      <c r="Q149" s="305"/>
      <c r="R149" s="305"/>
      <c r="S149" s="305"/>
      <c r="T149" s="305"/>
      <c r="U149" s="305"/>
      <c r="V149" s="305"/>
      <c r="W149" s="305"/>
      <c r="X149" s="305"/>
    </row>
    <row r="150" spans="1:24" ht="36" customHeight="1">
      <c r="A150" s="551">
        <v>1</v>
      </c>
      <c r="B150" s="835" t="s">
        <v>513</v>
      </c>
      <c r="C150" s="835"/>
      <c r="D150" s="835"/>
      <c r="E150" s="931"/>
      <c r="F150" s="423"/>
      <c r="G150" s="832"/>
      <c r="H150" s="927"/>
      <c r="I150" s="425"/>
      <c r="J150" s="305"/>
      <c r="K150" s="305"/>
      <c r="L150" s="305"/>
      <c r="M150" s="305"/>
      <c r="N150" s="305"/>
      <c r="O150" s="305"/>
      <c r="P150" s="305"/>
      <c r="Q150" s="305"/>
      <c r="R150" s="305"/>
      <c r="S150" s="305"/>
      <c r="T150" s="305"/>
      <c r="U150" s="305"/>
      <c r="V150" s="305"/>
      <c r="W150" s="305"/>
      <c r="X150" s="305"/>
    </row>
    <row r="151" spans="1:24" ht="42" customHeight="1">
      <c r="A151" s="551">
        <v>2</v>
      </c>
      <c r="B151" s="835" t="s">
        <v>514</v>
      </c>
      <c r="C151" s="835"/>
      <c r="D151" s="835"/>
      <c r="E151" s="931"/>
      <c r="F151" s="423"/>
      <c r="G151" s="832"/>
      <c r="H151" s="927"/>
      <c r="I151" s="425"/>
      <c r="J151" s="305"/>
      <c r="K151" s="305"/>
      <c r="L151" s="305"/>
      <c r="M151" s="305"/>
      <c r="N151" s="305"/>
      <c r="O151" s="305"/>
      <c r="P151" s="305"/>
      <c r="Q151" s="305"/>
      <c r="R151" s="305"/>
      <c r="S151" s="305"/>
      <c r="T151" s="305"/>
      <c r="U151" s="305"/>
      <c r="V151" s="305"/>
      <c r="W151" s="305"/>
      <c r="X151" s="305"/>
    </row>
    <row r="152" spans="1:24" ht="33" customHeight="1">
      <c r="A152" s="568">
        <v>3</v>
      </c>
      <c r="B152" s="933"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33"/>
      <c r="D152" s="933"/>
      <c r="E152" s="934"/>
      <c r="F152" s="423"/>
      <c r="G152" s="832"/>
      <c r="H152" s="927"/>
      <c r="I152" s="425"/>
      <c r="J152" s="305"/>
      <c r="K152" s="305"/>
      <c r="L152" s="305"/>
      <c r="M152" s="305"/>
      <c r="N152" s="305"/>
      <c r="O152" s="305"/>
      <c r="P152" s="305"/>
      <c r="Q152" s="305"/>
      <c r="R152" s="305"/>
      <c r="S152" s="305"/>
      <c r="T152" s="305"/>
      <c r="U152" s="305"/>
      <c r="V152" s="305"/>
      <c r="W152" s="305"/>
      <c r="X152" s="305"/>
    </row>
    <row r="153" spans="1:24" ht="31.5" customHeight="1">
      <c r="A153" s="574"/>
      <c r="B153" s="936"/>
      <c r="C153" s="936"/>
      <c r="D153" s="936"/>
      <c r="E153" s="937"/>
      <c r="F153" s="423"/>
      <c r="G153" s="832"/>
      <c r="H153" s="927"/>
      <c r="I153" s="425"/>
      <c r="J153" s="305"/>
      <c r="K153" s="305"/>
      <c r="L153" s="305"/>
      <c r="M153" s="305"/>
      <c r="N153" s="305"/>
      <c r="O153" s="305"/>
      <c r="P153" s="305"/>
      <c r="Q153" s="305"/>
      <c r="R153" s="305"/>
      <c r="S153" s="305"/>
      <c r="T153" s="305"/>
      <c r="U153" s="305"/>
      <c r="V153" s="305"/>
      <c r="W153" s="305"/>
      <c r="X153" s="305"/>
    </row>
    <row r="154" spans="1:24" ht="28.5" customHeight="1">
      <c r="A154" s="574"/>
      <c r="B154" s="936"/>
      <c r="C154" s="936"/>
      <c r="D154" s="936"/>
      <c r="E154" s="937"/>
      <c r="F154" s="423"/>
      <c r="G154" s="832"/>
      <c r="H154" s="927"/>
      <c r="I154" s="425"/>
      <c r="J154" s="305"/>
      <c r="K154" s="305"/>
      <c r="L154" s="305"/>
      <c r="M154" s="305"/>
      <c r="N154" s="305"/>
      <c r="O154" s="305"/>
      <c r="P154" s="305"/>
      <c r="Q154" s="305"/>
      <c r="R154" s="305"/>
      <c r="S154" s="305"/>
      <c r="T154" s="305"/>
      <c r="U154" s="305"/>
      <c r="V154" s="305"/>
      <c r="W154" s="305"/>
      <c r="X154" s="305"/>
    </row>
    <row r="155" spans="1:24" ht="32.25" customHeight="1">
      <c r="A155" s="574"/>
      <c r="B155" s="936"/>
      <c r="C155" s="936"/>
      <c r="D155" s="936"/>
      <c r="E155" s="937"/>
      <c r="F155" s="423"/>
      <c r="G155" s="832"/>
      <c r="H155" s="927"/>
      <c r="I155" s="425"/>
      <c r="J155" s="305"/>
      <c r="K155" s="305"/>
      <c r="L155" s="305"/>
      <c r="M155" s="305"/>
      <c r="N155" s="305"/>
      <c r="O155" s="305"/>
      <c r="P155" s="305"/>
      <c r="Q155" s="305"/>
      <c r="R155" s="305"/>
      <c r="S155" s="305"/>
      <c r="T155" s="305"/>
      <c r="U155" s="305"/>
      <c r="V155" s="305"/>
      <c r="W155" s="305"/>
      <c r="X155" s="305"/>
    </row>
    <row r="156" spans="1:24" ht="35.25" customHeight="1">
      <c r="A156" s="574"/>
      <c r="B156" s="966" t="s">
        <v>516</v>
      </c>
      <c r="C156" s="966"/>
      <c r="D156" s="966"/>
      <c r="E156" s="967"/>
      <c r="F156" s="423"/>
      <c r="G156" s="832"/>
      <c r="H156" s="927"/>
      <c r="I156" s="425"/>
      <c r="J156" s="305"/>
      <c r="K156" s="305"/>
      <c r="L156" s="305"/>
      <c r="M156" s="305"/>
      <c r="N156" s="305"/>
      <c r="O156" s="305"/>
      <c r="P156" s="305"/>
      <c r="Q156" s="305"/>
      <c r="R156" s="305"/>
      <c r="S156" s="305"/>
      <c r="T156" s="305"/>
      <c r="U156" s="305"/>
      <c r="V156" s="305"/>
      <c r="W156" s="305"/>
      <c r="X156" s="305"/>
    </row>
    <row r="157" spans="1:24" ht="35.25" customHeight="1">
      <c r="A157" s="574"/>
      <c r="B157" s="966" t="s">
        <v>23</v>
      </c>
      <c r="C157" s="966"/>
      <c r="D157" s="966"/>
      <c r="E157" s="967"/>
      <c r="F157" s="423"/>
      <c r="G157" s="832"/>
      <c r="H157" s="927"/>
      <c r="I157" s="425"/>
      <c r="J157" s="305"/>
      <c r="K157" s="305"/>
      <c r="L157" s="305"/>
      <c r="M157" s="305"/>
      <c r="N157" s="305"/>
      <c r="O157" s="305"/>
      <c r="P157" s="305"/>
      <c r="Q157" s="305"/>
      <c r="R157" s="305"/>
      <c r="S157" s="305"/>
      <c r="T157" s="305"/>
      <c r="U157" s="305"/>
      <c r="V157" s="305"/>
      <c r="W157" s="305"/>
      <c r="X157" s="305"/>
    </row>
    <row r="158" spans="1:24" ht="41.25" customHeight="1">
      <c r="A158" s="582"/>
      <c r="B158" s="968" t="s">
        <v>517</v>
      </c>
      <c r="C158" s="968"/>
      <c r="D158" s="968"/>
      <c r="E158" s="969"/>
      <c r="F158" s="423"/>
      <c r="G158" s="832"/>
      <c r="H158" s="927"/>
      <c r="I158" s="425"/>
      <c r="J158" s="305"/>
      <c r="K158" s="305"/>
      <c r="L158" s="305"/>
      <c r="M158" s="305"/>
      <c r="N158" s="305"/>
      <c r="O158" s="305"/>
      <c r="P158" s="305"/>
      <c r="Q158" s="305"/>
      <c r="R158" s="305"/>
      <c r="S158" s="305"/>
      <c r="T158" s="305"/>
      <c r="U158" s="305"/>
      <c r="V158" s="305"/>
      <c r="W158" s="305"/>
      <c r="X158" s="305"/>
    </row>
    <row r="159" spans="1:24" ht="21.75" customHeight="1">
      <c r="A159" s="562" t="s">
        <v>648</v>
      </c>
      <c r="B159" s="963" t="s">
        <v>662</v>
      </c>
      <c r="C159" s="964"/>
      <c r="D159" s="964"/>
      <c r="E159" s="964"/>
      <c r="F159" s="552"/>
      <c r="G159" s="552"/>
      <c r="H159" s="552"/>
      <c r="I159" s="552"/>
      <c r="J159" s="305"/>
      <c r="K159" s="305"/>
      <c r="L159" s="305"/>
      <c r="M159" s="305"/>
      <c r="N159" s="305"/>
      <c r="O159" s="305"/>
      <c r="P159" s="305"/>
      <c r="Q159" s="305"/>
      <c r="R159" s="305"/>
      <c r="S159" s="305"/>
      <c r="T159" s="305"/>
      <c r="U159" s="305"/>
      <c r="V159" s="305"/>
      <c r="W159" s="305"/>
      <c r="X159" s="305"/>
    </row>
    <row r="160" spans="1:24" ht="44.25" customHeight="1">
      <c r="A160" s="551" t="s">
        <v>638</v>
      </c>
      <c r="B160" s="835" t="s">
        <v>668</v>
      </c>
      <c r="C160" s="835"/>
      <c r="D160" s="835"/>
      <c r="E160" s="846"/>
      <c r="F160" s="425"/>
      <c r="G160" s="832"/>
      <c r="H160" s="927"/>
      <c r="I160" s="425"/>
      <c r="J160" s="305"/>
      <c r="K160" s="305"/>
      <c r="L160" s="305"/>
      <c r="M160" s="305"/>
      <c r="N160" s="305"/>
      <c r="O160" s="305"/>
      <c r="P160" s="305"/>
      <c r="Q160" s="305"/>
      <c r="R160" s="305"/>
      <c r="S160" s="305"/>
      <c r="T160" s="305"/>
      <c r="U160" s="305"/>
      <c r="V160" s="305"/>
      <c r="W160" s="305"/>
      <c r="X160" s="305"/>
    </row>
    <row r="161" spans="1:24" ht="41.25" customHeight="1">
      <c r="A161" s="551" t="s">
        <v>639</v>
      </c>
      <c r="B161" s="954" t="s">
        <v>663</v>
      </c>
      <c r="C161" s="954"/>
      <c r="D161" s="954"/>
      <c r="E161" s="955"/>
      <c r="F161" s="425"/>
      <c r="G161" s="832"/>
      <c r="H161" s="927"/>
      <c r="I161" s="425"/>
      <c r="J161" s="305"/>
      <c r="K161" s="305"/>
      <c r="L161" s="305"/>
      <c r="M161" s="305"/>
      <c r="N161" s="305"/>
      <c r="O161" s="305"/>
      <c r="P161" s="305"/>
      <c r="Q161" s="305"/>
      <c r="R161" s="305"/>
      <c r="S161" s="305"/>
      <c r="T161" s="305"/>
      <c r="U161" s="305"/>
      <c r="V161" s="305"/>
      <c r="W161" s="305"/>
      <c r="X161" s="305"/>
    </row>
    <row r="162" spans="1:24" ht="37.5" customHeight="1">
      <c r="A162" s="551" t="s">
        <v>641</v>
      </c>
      <c r="B162" s="835" t="s">
        <v>630</v>
      </c>
      <c r="C162" s="835"/>
      <c r="D162" s="835"/>
      <c r="E162" s="846"/>
      <c r="F162" s="425"/>
      <c r="G162" s="832"/>
      <c r="H162" s="927"/>
      <c r="I162" s="425"/>
      <c r="J162" s="305"/>
      <c r="K162" s="305"/>
      <c r="L162" s="305"/>
      <c r="M162" s="305"/>
      <c r="N162" s="305"/>
      <c r="O162" s="305"/>
      <c r="P162" s="305"/>
      <c r="Q162" s="305"/>
      <c r="R162" s="305"/>
      <c r="S162" s="305"/>
      <c r="T162" s="305"/>
      <c r="U162" s="305"/>
      <c r="V162" s="305"/>
      <c r="W162" s="305"/>
      <c r="X162" s="305"/>
    </row>
    <row r="163" spans="1:24" ht="32.25" customHeight="1">
      <c r="A163" s="551" t="s">
        <v>643</v>
      </c>
      <c r="B163" s="835" t="s">
        <v>518</v>
      </c>
      <c r="C163" s="835"/>
      <c r="D163" s="835"/>
      <c r="E163" s="846"/>
      <c r="F163" s="425"/>
      <c r="G163" s="832"/>
      <c r="H163" s="927"/>
      <c r="I163" s="425"/>
      <c r="J163" s="305"/>
      <c r="K163" s="305"/>
      <c r="L163" s="305"/>
      <c r="M163" s="305"/>
      <c r="N163" s="305"/>
      <c r="O163" s="305"/>
      <c r="P163" s="305"/>
      <c r="Q163" s="305"/>
      <c r="R163" s="305"/>
      <c r="S163" s="305"/>
      <c r="T163" s="305"/>
      <c r="U163" s="305"/>
      <c r="V163" s="305"/>
      <c r="W163" s="305"/>
      <c r="X163" s="305"/>
    </row>
    <row r="164" spans="1:24" ht="37.5" customHeight="1">
      <c r="A164" s="551" t="s">
        <v>644</v>
      </c>
      <c r="B164" s="835" t="s">
        <v>632</v>
      </c>
      <c r="C164" s="835"/>
      <c r="D164" s="835"/>
      <c r="E164" s="846"/>
      <c r="F164" s="425"/>
      <c r="G164" s="832"/>
      <c r="H164" s="927"/>
      <c r="I164" s="425"/>
      <c r="J164" s="305"/>
      <c r="K164" s="305"/>
      <c r="L164" s="305"/>
      <c r="M164" s="305"/>
      <c r="N164" s="305"/>
      <c r="O164" s="305"/>
      <c r="P164" s="305"/>
      <c r="Q164" s="305"/>
      <c r="R164" s="305"/>
      <c r="S164" s="305"/>
      <c r="T164" s="305"/>
      <c r="U164" s="305"/>
      <c r="V164" s="305"/>
      <c r="W164" s="305"/>
      <c r="X164" s="305"/>
    </row>
    <row r="165" spans="1:24" ht="44.25" customHeight="1">
      <c r="A165" s="551" t="s">
        <v>634</v>
      </c>
      <c r="B165" s="835" t="s">
        <v>633</v>
      </c>
      <c r="C165" s="835"/>
      <c r="D165" s="835"/>
      <c r="E165" s="846"/>
      <c r="F165" s="425"/>
      <c r="G165" s="832"/>
      <c r="H165" s="927"/>
      <c r="I165" s="425"/>
      <c r="J165" s="305"/>
      <c r="K165" s="305"/>
      <c r="L165" s="305"/>
      <c r="M165" s="305"/>
      <c r="N165" s="305"/>
      <c r="O165" s="305"/>
      <c r="P165" s="305"/>
      <c r="Q165" s="305"/>
      <c r="R165" s="305"/>
      <c r="S165" s="305"/>
      <c r="T165" s="305"/>
      <c r="U165" s="305"/>
      <c r="V165" s="305"/>
      <c r="W165" s="305"/>
      <c r="X165" s="305"/>
    </row>
    <row r="166" spans="1:24" ht="39.75" customHeight="1">
      <c r="A166" s="551" t="s">
        <v>635</v>
      </c>
      <c r="B166" s="835" t="s">
        <v>669</v>
      </c>
      <c r="C166" s="835"/>
      <c r="D166" s="835"/>
      <c r="E166" s="846"/>
      <c r="F166" s="425"/>
      <c r="G166" s="832"/>
      <c r="H166" s="927"/>
      <c r="I166" s="548"/>
      <c r="J166" s="305"/>
      <c r="K166" s="305"/>
      <c r="L166" s="305"/>
      <c r="M166" s="305"/>
      <c r="N166" s="305"/>
      <c r="O166" s="305"/>
      <c r="P166" s="305"/>
      <c r="Q166" s="305"/>
      <c r="R166" s="305"/>
      <c r="S166" s="305"/>
      <c r="T166" s="305"/>
      <c r="U166" s="305"/>
      <c r="V166" s="305"/>
      <c r="W166" s="305"/>
      <c r="X166" s="305"/>
    </row>
    <row r="167" spans="1:24" ht="49.5" customHeight="1">
      <c r="A167" s="941" t="s">
        <v>671</v>
      </c>
      <c r="B167" s="841" t="s">
        <v>519</v>
      </c>
      <c r="C167" s="842"/>
      <c r="D167" s="842"/>
      <c r="E167" s="970"/>
      <c r="F167" s="575"/>
      <c r="G167" s="496"/>
      <c r="H167" s="426"/>
      <c r="I167" s="427"/>
      <c r="J167" s="305"/>
      <c r="K167" s="305"/>
      <c r="L167" s="305"/>
      <c r="M167" s="305"/>
      <c r="N167" s="305"/>
      <c r="O167" s="305"/>
      <c r="P167" s="305"/>
      <c r="Q167" s="305"/>
      <c r="R167" s="305"/>
      <c r="S167" s="305"/>
      <c r="T167" s="305"/>
      <c r="U167" s="305"/>
      <c r="V167" s="305"/>
      <c r="W167" s="305"/>
      <c r="X167" s="305"/>
    </row>
    <row r="168" spans="1:24" ht="20.25" customHeight="1">
      <c r="A168" s="943"/>
      <c r="B168" s="843" t="s">
        <v>520</v>
      </c>
      <c r="C168" s="844"/>
      <c r="D168" s="844"/>
      <c r="E168" s="845"/>
      <c r="F168" s="556" t="s">
        <v>586</v>
      </c>
      <c r="G168" s="527" t="s">
        <v>586</v>
      </c>
      <c r="H168" s="428"/>
      <c r="I168" s="556" t="s">
        <v>586</v>
      </c>
      <c r="J168" s="305"/>
      <c r="K168" s="305"/>
      <c r="L168" s="305"/>
      <c r="M168" s="305"/>
      <c r="N168" s="305"/>
      <c r="O168" s="305"/>
      <c r="P168" s="305"/>
      <c r="Q168" s="305"/>
      <c r="R168" s="305"/>
      <c r="S168" s="305"/>
      <c r="T168" s="305"/>
      <c r="U168" s="305"/>
      <c r="V168" s="305"/>
      <c r="W168" s="305"/>
      <c r="X168" s="305"/>
    </row>
    <row r="169" spans="1:24" ht="19.5" customHeight="1">
      <c r="A169" s="551"/>
      <c r="B169" s="975" t="s">
        <v>623</v>
      </c>
      <c r="C169" s="975"/>
      <c r="D169" s="975"/>
      <c r="E169" s="975"/>
      <c r="F169" s="975"/>
      <c r="G169" s="975"/>
      <c r="H169" s="975"/>
      <c r="I169" s="976"/>
      <c r="J169" s="305"/>
      <c r="K169" s="305"/>
      <c r="L169" s="305"/>
      <c r="M169" s="305"/>
      <c r="N169" s="305"/>
      <c r="O169" s="305"/>
      <c r="P169" s="305"/>
      <c r="Q169" s="305"/>
      <c r="R169" s="305"/>
      <c r="S169" s="305"/>
      <c r="T169" s="305"/>
      <c r="U169" s="305"/>
      <c r="V169" s="305"/>
      <c r="W169" s="305"/>
      <c r="X169" s="305"/>
    </row>
    <row r="170" spans="1:24" ht="24.75" customHeight="1">
      <c r="A170" s="566" t="s">
        <v>636</v>
      </c>
      <c r="B170" s="963" t="s">
        <v>637</v>
      </c>
      <c r="C170" s="964"/>
      <c r="D170" s="964"/>
      <c r="E170" s="964"/>
      <c r="F170" s="552"/>
      <c r="G170" s="553"/>
      <c r="H170" s="553"/>
      <c r="I170" s="554"/>
      <c r="J170" s="305"/>
      <c r="K170" s="305"/>
      <c r="L170" s="305"/>
      <c r="M170" s="305"/>
      <c r="N170" s="305"/>
      <c r="O170" s="305"/>
      <c r="P170" s="305"/>
      <c r="Q170" s="305"/>
      <c r="R170" s="305"/>
      <c r="S170" s="305"/>
      <c r="T170" s="305"/>
      <c r="U170" s="305"/>
      <c r="V170" s="305"/>
      <c r="W170" s="305"/>
      <c r="X170" s="305"/>
    </row>
    <row r="171" spans="1:24" ht="40.5" customHeight="1">
      <c r="A171" s="551" t="s">
        <v>638</v>
      </c>
      <c r="B171" s="835" t="s">
        <v>670</v>
      </c>
      <c r="C171" s="835"/>
      <c r="D171" s="835"/>
      <c r="E171" s="846"/>
      <c r="F171" s="548"/>
      <c r="G171" s="832"/>
      <c r="H171" s="927"/>
      <c r="I171" s="548"/>
      <c r="J171" s="305"/>
      <c r="K171" s="305"/>
      <c r="L171" s="305"/>
      <c r="M171" s="305"/>
      <c r="N171" s="305"/>
      <c r="O171" s="305"/>
      <c r="P171" s="305"/>
      <c r="Q171" s="305"/>
      <c r="R171" s="305"/>
      <c r="S171" s="305"/>
      <c r="T171" s="305"/>
      <c r="U171" s="305"/>
      <c r="V171" s="305"/>
      <c r="W171" s="305"/>
      <c r="X171" s="305"/>
    </row>
    <row r="172" spans="1:24" ht="30" customHeight="1">
      <c r="A172" s="551" t="s">
        <v>639</v>
      </c>
      <c r="B172" s="835" t="s">
        <v>640</v>
      </c>
      <c r="C172" s="835"/>
      <c r="D172" s="835"/>
      <c r="E172" s="846"/>
      <c r="F172" s="426"/>
      <c r="G172" s="410"/>
      <c r="H172" s="540"/>
      <c r="I172" s="555"/>
      <c r="J172" s="305"/>
      <c r="K172" s="305"/>
      <c r="L172" s="305"/>
      <c r="M172" s="305"/>
      <c r="N172" s="305"/>
      <c r="O172" s="305"/>
      <c r="P172" s="305"/>
      <c r="Q172" s="305"/>
      <c r="R172" s="305"/>
      <c r="S172" s="305"/>
      <c r="T172" s="305"/>
      <c r="U172" s="305"/>
      <c r="V172" s="305"/>
      <c r="W172" s="305"/>
      <c r="X172" s="305"/>
    </row>
    <row r="173" spans="1:24" ht="35.25" customHeight="1">
      <c r="A173" s="551" t="s">
        <v>641</v>
      </c>
      <c r="B173" s="954" t="s">
        <v>664</v>
      </c>
      <c r="C173" s="954"/>
      <c r="D173" s="954"/>
      <c r="E173" s="955"/>
      <c r="F173" s="425"/>
      <c r="G173" s="832"/>
      <c r="H173" s="927"/>
      <c r="I173" s="425"/>
      <c r="J173" s="305"/>
      <c r="K173" s="305"/>
      <c r="L173" s="305"/>
      <c r="M173" s="305"/>
      <c r="N173" s="305"/>
      <c r="O173" s="305"/>
      <c r="P173" s="305"/>
      <c r="Q173" s="305"/>
      <c r="R173" s="305"/>
      <c r="S173" s="305"/>
      <c r="T173" s="305"/>
      <c r="U173" s="305"/>
      <c r="V173" s="305"/>
      <c r="W173" s="305"/>
      <c r="X173" s="305"/>
    </row>
    <row r="174" spans="1:24" ht="31.5" customHeight="1">
      <c r="A174" s="551" t="s">
        <v>643</v>
      </c>
      <c r="B174" s="835" t="s">
        <v>518</v>
      </c>
      <c r="C174" s="835"/>
      <c r="D174" s="835"/>
      <c r="E174" s="846"/>
      <c r="F174" s="425"/>
      <c r="G174" s="832"/>
      <c r="H174" s="927"/>
      <c r="I174" s="425"/>
      <c r="J174" s="305"/>
      <c r="K174" s="305"/>
      <c r="L174" s="305"/>
      <c r="M174" s="305"/>
      <c r="N174" s="305"/>
      <c r="O174" s="305"/>
      <c r="P174" s="305"/>
      <c r="Q174" s="305"/>
      <c r="R174" s="305"/>
      <c r="S174" s="305"/>
      <c r="T174" s="305"/>
      <c r="U174" s="305"/>
      <c r="V174" s="305"/>
      <c r="W174" s="305"/>
      <c r="X174" s="305"/>
    </row>
    <row r="175" spans="1:24" ht="33" customHeight="1">
      <c r="A175" s="551" t="s">
        <v>644</v>
      </c>
      <c r="B175" s="835" t="s">
        <v>645</v>
      </c>
      <c r="C175" s="835"/>
      <c r="D175" s="835"/>
      <c r="E175" s="846"/>
      <c r="F175" s="425"/>
      <c r="G175" s="832"/>
      <c r="H175" s="927"/>
      <c r="I175" s="425"/>
      <c r="J175" s="305"/>
      <c r="K175" s="305"/>
      <c r="L175" s="305"/>
      <c r="M175" s="305"/>
      <c r="N175" s="305"/>
      <c r="O175" s="305"/>
      <c r="P175" s="305"/>
      <c r="Q175" s="305"/>
      <c r="R175" s="305"/>
      <c r="S175" s="305"/>
      <c r="T175" s="305"/>
      <c r="U175" s="305"/>
      <c r="V175" s="305"/>
      <c r="W175" s="305"/>
      <c r="X175" s="305"/>
    </row>
    <row r="176" spans="1:24" ht="44.25" customHeight="1">
      <c r="A176" s="551" t="s">
        <v>634</v>
      </c>
      <c r="B176" s="835" t="s">
        <v>646</v>
      </c>
      <c r="C176" s="835"/>
      <c r="D176" s="835"/>
      <c r="E176" s="846"/>
      <c r="F176" s="425"/>
      <c r="G176" s="832"/>
      <c r="H176" s="927"/>
      <c r="I176" s="425"/>
      <c r="J176" s="305"/>
      <c r="K176" s="305"/>
      <c r="L176" s="305"/>
      <c r="M176" s="305"/>
      <c r="N176" s="305"/>
      <c r="O176" s="305"/>
      <c r="P176" s="305"/>
      <c r="Q176" s="305"/>
      <c r="R176" s="305"/>
      <c r="S176" s="305"/>
      <c r="T176" s="305"/>
      <c r="U176" s="305"/>
      <c r="V176" s="305"/>
      <c r="W176" s="305"/>
      <c r="X176" s="305"/>
    </row>
    <row r="177" spans="1:24" ht="37.5" customHeight="1">
      <c r="A177" s="551" t="s">
        <v>635</v>
      </c>
      <c r="B177" s="835" t="s">
        <v>647</v>
      </c>
      <c r="C177" s="835"/>
      <c r="D177" s="835"/>
      <c r="E177" s="846"/>
      <c r="F177" s="425"/>
      <c r="G177" s="832"/>
      <c r="H177" s="927"/>
      <c r="I177" s="425"/>
      <c r="J177" s="305"/>
      <c r="K177" s="305"/>
      <c r="L177" s="305"/>
      <c r="M177" s="305"/>
      <c r="N177" s="305"/>
      <c r="O177" s="305"/>
      <c r="P177" s="305"/>
      <c r="Q177" s="305"/>
      <c r="R177" s="305"/>
      <c r="S177" s="305"/>
      <c r="T177" s="305"/>
      <c r="U177" s="305"/>
      <c r="V177" s="305"/>
      <c r="W177" s="305"/>
      <c r="X177" s="305"/>
    </row>
    <row r="178" spans="1:24" ht="33" customHeight="1">
      <c r="A178" s="941" t="s">
        <v>671</v>
      </c>
      <c r="B178" s="841" t="s">
        <v>519</v>
      </c>
      <c r="C178" s="842"/>
      <c r="D178" s="842"/>
      <c r="E178" s="970"/>
      <c r="F178" s="427"/>
      <c r="G178" s="496"/>
      <c r="H178" s="426"/>
      <c r="I178" s="427"/>
    </row>
    <row r="179" spans="1:24" ht="39" customHeight="1">
      <c r="A179" s="943"/>
      <c r="B179" s="843" t="s">
        <v>520</v>
      </c>
      <c r="C179" s="844"/>
      <c r="D179" s="844"/>
      <c r="E179" s="845"/>
      <c r="F179" s="564" t="s">
        <v>649</v>
      </c>
      <c r="G179" s="564" t="s">
        <v>649</v>
      </c>
      <c r="H179" s="498"/>
      <c r="I179" s="564" t="s">
        <v>649</v>
      </c>
    </row>
    <row r="180" spans="1:24" ht="16.5" customHeight="1">
      <c r="A180" s="82"/>
      <c r="B180" s="493"/>
      <c r="C180" s="493"/>
      <c r="D180" s="493"/>
      <c r="E180" s="493"/>
      <c r="F180" s="493"/>
      <c r="G180" s="493"/>
      <c r="H180" s="493"/>
      <c r="I180" s="493"/>
    </row>
    <row r="181" spans="1:24" ht="53.25" customHeight="1">
      <c r="A181" s="551">
        <v>5</v>
      </c>
      <c r="B181" s="848" t="s">
        <v>665</v>
      </c>
      <c r="C181" s="848"/>
      <c r="D181" s="848"/>
      <c r="E181" s="848"/>
      <c r="F181" s="848"/>
      <c r="G181" s="848"/>
      <c r="H181" s="848"/>
      <c r="I181" s="542"/>
    </row>
    <row r="182" spans="1:24" ht="9" customHeight="1">
      <c r="A182" s="415"/>
      <c r="B182" s="971"/>
      <c r="C182" s="971"/>
      <c r="D182" s="971"/>
      <c r="E182" s="971"/>
      <c r="F182" s="971"/>
      <c r="G182" s="971"/>
      <c r="H182" s="971"/>
      <c r="I182" s="971"/>
    </row>
    <row r="183" spans="1:24" ht="61.5" customHeight="1">
      <c r="A183" s="551">
        <v>6</v>
      </c>
      <c r="B183" s="848" t="s">
        <v>666</v>
      </c>
      <c r="C183" s="848"/>
      <c r="D183" s="848"/>
      <c r="E183" s="848"/>
      <c r="F183" s="848"/>
      <c r="G183" s="848"/>
      <c r="H183" s="848"/>
      <c r="I183" s="542"/>
    </row>
    <row r="184" spans="1:24" ht="15.75" customHeight="1">
      <c r="A184" s="972"/>
      <c r="B184" s="973"/>
      <c r="C184" s="973"/>
      <c r="D184" s="973"/>
      <c r="E184" s="973"/>
      <c r="F184" s="973"/>
      <c r="G184" s="973"/>
      <c r="H184" s="973"/>
      <c r="I184" s="974"/>
    </row>
    <row r="185" spans="1:24" ht="72" customHeight="1">
      <c r="A185" s="551">
        <v>7</v>
      </c>
      <c r="B185" s="848" t="s">
        <v>667</v>
      </c>
      <c r="C185" s="848"/>
      <c r="D185" s="848"/>
      <c r="E185" s="848"/>
      <c r="F185" s="848"/>
      <c r="G185" s="848"/>
      <c r="H185" s="848"/>
      <c r="I185" s="542"/>
    </row>
    <row r="186" spans="1:24" ht="45.75" customHeight="1">
      <c r="A186" s="557">
        <v>8</v>
      </c>
      <c r="B186" s="844" t="s">
        <v>521</v>
      </c>
      <c r="C186" s="844"/>
      <c r="D186" s="844"/>
      <c r="E186" s="845"/>
      <c r="F186" s="500"/>
      <c r="G186" s="586"/>
      <c r="H186" s="587"/>
      <c r="I186" s="500"/>
    </row>
    <row r="187" spans="1:24" ht="12.75" customHeight="1">
      <c r="A187" s="433"/>
      <c r="B187" s="320"/>
      <c r="C187" s="320"/>
      <c r="D187" s="320"/>
      <c r="E187" s="320"/>
      <c r="F187" s="320"/>
      <c r="G187" s="320"/>
      <c r="H187" s="320"/>
      <c r="I187" s="322"/>
      <c r="M187" s="578"/>
    </row>
    <row r="188" spans="1:24" ht="24" customHeight="1">
      <c r="A188" s="583">
        <v>3</v>
      </c>
      <c r="B188" s="977" t="s">
        <v>672</v>
      </c>
      <c r="C188" s="977"/>
      <c r="D188" s="977"/>
      <c r="E188" s="977"/>
      <c r="F188" s="977"/>
      <c r="G188" s="977"/>
      <c r="H188" s="977"/>
      <c r="I188" s="977"/>
      <c r="M188" s="589"/>
    </row>
    <row r="189" spans="1:24" ht="24" customHeight="1">
      <c r="A189" s="415" t="s">
        <v>377</v>
      </c>
      <c r="B189" s="978" t="s">
        <v>673</v>
      </c>
      <c r="C189" s="978"/>
      <c r="D189" s="978"/>
      <c r="E189" s="978"/>
      <c r="F189" s="978"/>
      <c r="G189" s="978"/>
      <c r="H189" s="978"/>
      <c r="I189" s="978"/>
      <c r="M189" s="588"/>
    </row>
    <row r="190" spans="1:24" ht="73.5" customHeight="1">
      <c r="A190" s="415" t="s">
        <v>674</v>
      </c>
      <c r="B190" s="979" t="s">
        <v>677</v>
      </c>
      <c r="C190" s="979"/>
      <c r="D190" s="979"/>
      <c r="E190" s="979"/>
      <c r="F190" s="979"/>
      <c r="G190" s="979"/>
      <c r="H190" s="979"/>
      <c r="I190" s="979"/>
      <c r="M190" s="319"/>
    </row>
    <row r="191" spans="1:24" ht="30.75" customHeight="1">
      <c r="A191" s="415" t="s">
        <v>675</v>
      </c>
      <c r="B191" s="980" t="s">
        <v>678</v>
      </c>
      <c r="C191" s="980"/>
      <c r="D191" s="980"/>
      <c r="E191" s="980"/>
      <c r="F191" s="980"/>
      <c r="G191" s="980"/>
      <c r="H191" s="980"/>
      <c r="I191" s="980"/>
      <c r="M191" s="319"/>
    </row>
    <row r="192" spans="1:24" ht="230.25" customHeight="1">
      <c r="A192" s="415"/>
      <c r="B192" s="981" t="s">
        <v>683</v>
      </c>
      <c r="C192" s="981"/>
      <c r="D192" s="981"/>
      <c r="E192" s="981"/>
      <c r="F192" s="981"/>
      <c r="G192" s="981"/>
      <c r="H192" s="981"/>
      <c r="I192" s="981"/>
      <c r="M192" s="319"/>
    </row>
    <row r="193" spans="1:13" ht="10.5" customHeight="1">
      <c r="A193" s="415"/>
      <c r="B193" s="584"/>
      <c r="C193" s="584"/>
      <c r="D193" s="584"/>
      <c r="E193" s="584"/>
      <c r="F193" s="584"/>
      <c r="G193" s="584"/>
      <c r="H193" s="584"/>
      <c r="I193" s="584"/>
      <c r="M193" s="319"/>
    </row>
    <row r="194" spans="1:13" ht="66.75" customHeight="1">
      <c r="A194" s="415"/>
      <c r="B194" s="982" t="s">
        <v>684</v>
      </c>
      <c r="C194" s="983"/>
      <c r="D194" s="983"/>
      <c r="E194" s="983"/>
      <c r="F194" s="983"/>
      <c r="G194" s="983"/>
      <c r="H194" s="983"/>
      <c r="I194" s="983"/>
      <c r="M194" s="319"/>
    </row>
    <row r="195" spans="1:13" ht="12" customHeight="1">
      <c r="A195" s="415"/>
      <c r="B195" s="984"/>
      <c r="C195" s="984"/>
      <c r="D195" s="984"/>
      <c r="E195" s="984"/>
      <c r="F195" s="984"/>
      <c r="G195" s="984"/>
      <c r="H195" s="984"/>
      <c r="I195" s="984"/>
      <c r="M195" s="319"/>
    </row>
    <row r="196" spans="1:13" ht="44.25" customHeight="1">
      <c r="A196" s="551"/>
      <c r="B196" s="985" t="s">
        <v>676</v>
      </c>
      <c r="C196" s="986"/>
      <c r="D196" s="986"/>
      <c r="E196" s="986"/>
      <c r="F196" s="986"/>
      <c r="G196" s="986"/>
      <c r="H196" s="986"/>
      <c r="I196" s="987"/>
      <c r="M196" s="319"/>
    </row>
    <row r="197" spans="1:13" ht="23.25" customHeight="1">
      <c r="A197" s="551"/>
      <c r="B197" s="544"/>
      <c r="C197" s="545"/>
      <c r="D197" s="545"/>
      <c r="E197" s="545"/>
      <c r="F197" s="545"/>
      <c r="G197" s="545"/>
      <c r="H197" s="545"/>
      <c r="I197" s="545"/>
      <c r="M197" s="319"/>
    </row>
    <row r="198" spans="1:13" ht="20.25" customHeight="1">
      <c r="A198" s="577">
        <v>4</v>
      </c>
      <c r="B198" s="853" t="s">
        <v>523</v>
      </c>
      <c r="C198" s="854"/>
      <c r="D198" s="854"/>
      <c r="E198" s="854"/>
      <c r="F198" s="854"/>
      <c r="G198" s="854"/>
      <c r="H198" s="854"/>
      <c r="I198" s="579"/>
      <c r="M198" s="319" t="str">
        <f>M21</f>
        <v>2 or more</v>
      </c>
    </row>
    <row r="199" spans="1:13" ht="29.25" customHeight="1">
      <c r="A199" s="576">
        <v>4.0999999999999996</v>
      </c>
      <c r="B199" s="855" t="s">
        <v>492</v>
      </c>
      <c r="C199" s="856"/>
      <c r="D199" s="856"/>
      <c r="E199" s="857"/>
      <c r="F199" s="858"/>
      <c r="G199" s="858"/>
      <c r="H199" s="859"/>
      <c r="I199" s="322"/>
    </row>
    <row r="200" spans="1:13" ht="25.5" customHeight="1">
      <c r="A200" s="576" t="s">
        <v>524</v>
      </c>
      <c r="B200" s="849" t="s">
        <v>525</v>
      </c>
      <c r="C200" s="850"/>
      <c r="D200" s="850"/>
      <c r="E200" s="850"/>
      <c r="F200" s="850"/>
      <c r="G200" s="850"/>
      <c r="H200" s="850"/>
      <c r="I200" s="322"/>
    </row>
    <row r="201" spans="1:13" ht="39.75" customHeight="1">
      <c r="A201" s="436"/>
      <c r="B201" s="437"/>
      <c r="C201" s="437"/>
      <c r="D201" s="401" t="s">
        <v>579</v>
      </c>
      <c r="E201" s="539"/>
      <c r="F201" s="798" t="s">
        <v>528</v>
      </c>
      <c r="G201" s="873"/>
      <c r="H201" s="799"/>
      <c r="I201" s="322"/>
    </row>
    <row r="202" spans="1:13" ht="17.25" customHeight="1">
      <c r="A202" s="438" t="s">
        <v>530</v>
      </c>
      <c r="B202" s="810" t="s">
        <v>531</v>
      </c>
      <c r="C202" s="810"/>
      <c r="D202" s="439"/>
      <c r="E202" s="491"/>
      <c r="F202" s="816"/>
      <c r="G202" s="817"/>
      <c r="H202" s="818"/>
      <c r="I202" s="322"/>
    </row>
    <row r="203" spans="1:13" ht="37.5" customHeight="1">
      <c r="A203" s="438"/>
      <c r="B203" s="860" t="s">
        <v>591</v>
      </c>
      <c r="C203" s="861"/>
      <c r="D203" s="805"/>
      <c r="E203" s="440"/>
      <c r="F203" s="811"/>
      <c r="G203" s="812"/>
      <c r="H203" s="813"/>
      <c r="I203" s="322"/>
    </row>
    <row r="204" spans="1:13" ht="15.75" hidden="1" customHeight="1">
      <c r="A204" s="438">
        <v>1</v>
      </c>
      <c r="B204" s="862" t="s">
        <v>532</v>
      </c>
      <c r="C204" s="863"/>
      <c r="D204" s="444"/>
      <c r="E204" s="490"/>
      <c r="F204" s="811"/>
      <c r="G204" s="812"/>
      <c r="H204" s="813"/>
      <c r="I204" s="322"/>
    </row>
    <row r="205" spans="1:13" ht="25.5" customHeight="1">
      <c r="A205" s="438">
        <v>1</v>
      </c>
      <c r="B205" s="811"/>
      <c r="C205" s="813"/>
      <c r="D205" s="444"/>
      <c r="E205" s="435"/>
      <c r="F205" s="811"/>
      <c r="G205" s="812"/>
      <c r="H205" s="813"/>
    </row>
    <row r="206" spans="1:13" ht="29.25" customHeight="1">
      <c r="A206" s="438">
        <v>2</v>
      </c>
      <c r="B206" s="811"/>
      <c r="C206" s="813"/>
      <c r="D206" s="444"/>
      <c r="E206" s="435"/>
      <c r="F206" s="811"/>
      <c r="G206" s="812"/>
      <c r="H206" s="813"/>
      <c r="I206" s="322"/>
    </row>
    <row r="207" spans="1:13" ht="28.5" customHeight="1">
      <c r="A207" s="438">
        <v>3</v>
      </c>
      <c r="B207" s="811"/>
      <c r="C207" s="813"/>
      <c r="D207" s="444"/>
      <c r="E207" s="435"/>
      <c r="F207" s="811"/>
      <c r="G207" s="812"/>
      <c r="H207" s="813"/>
      <c r="I207" s="322"/>
    </row>
    <row r="208" spans="1:13" ht="32.25" customHeight="1">
      <c r="A208" s="438">
        <v>4</v>
      </c>
      <c r="B208" s="811"/>
      <c r="C208" s="813"/>
      <c r="D208" s="444"/>
      <c r="E208" s="435"/>
      <c r="F208" s="811"/>
      <c r="G208" s="812"/>
      <c r="H208" s="813"/>
      <c r="I208" s="322"/>
    </row>
    <row r="209" spans="1:9" ht="35.25" customHeight="1">
      <c r="A209" s="438">
        <v>5</v>
      </c>
      <c r="B209" s="811"/>
      <c r="C209" s="813"/>
      <c r="D209" s="444"/>
      <c r="E209" s="435"/>
      <c r="F209" s="811"/>
      <c r="G209" s="812"/>
      <c r="H209" s="813"/>
      <c r="I209" s="322"/>
    </row>
    <row r="210" spans="1:9" ht="29.25" customHeight="1">
      <c r="A210" s="403"/>
      <c r="B210" s="434"/>
      <c r="C210" s="435"/>
      <c r="D210" s="435"/>
      <c r="E210" s="435"/>
      <c r="F210" s="435"/>
      <c r="G210" s="435"/>
      <c r="H210" s="435"/>
      <c r="I210" s="322"/>
    </row>
    <row r="211" spans="1:9" ht="20.25" customHeight="1">
      <c r="A211" s="436" t="s">
        <v>482</v>
      </c>
      <c r="B211" s="849" t="s">
        <v>539</v>
      </c>
      <c r="C211" s="850"/>
      <c r="D211" s="850"/>
      <c r="E211" s="850"/>
      <c r="F211" s="850"/>
      <c r="G211" s="850"/>
      <c r="H211" s="850"/>
      <c r="I211" s="322"/>
    </row>
    <row r="212" spans="1:9" ht="47.25" customHeight="1">
      <c r="A212" s="436"/>
      <c r="B212" s="452"/>
      <c r="C212" s="437"/>
      <c r="D212" s="401" t="s">
        <v>580</v>
      </c>
      <c r="E212" s="539"/>
      <c r="F212" s="798" t="s">
        <v>528</v>
      </c>
      <c r="G212" s="873"/>
      <c r="H212" s="799"/>
      <c r="I212" s="322"/>
    </row>
    <row r="213" spans="1:9" ht="17.25" customHeight="1">
      <c r="A213" s="438" t="s">
        <v>530</v>
      </c>
      <c r="B213" s="864" t="s">
        <v>531</v>
      </c>
      <c r="C213" s="865"/>
      <c r="D213" s="453"/>
      <c r="E213" s="491"/>
      <c r="F213" s="816"/>
      <c r="G213" s="817"/>
      <c r="H213" s="818"/>
      <c r="I213" s="322"/>
    </row>
    <row r="214" spans="1:9" ht="34.5" customHeight="1">
      <c r="A214" s="438"/>
      <c r="B214" s="860" t="s">
        <v>591</v>
      </c>
      <c r="C214" s="861"/>
      <c r="D214" s="805"/>
      <c r="E214" s="440"/>
      <c r="F214" s="816"/>
      <c r="G214" s="817"/>
      <c r="H214" s="818"/>
      <c r="I214" s="322"/>
    </row>
    <row r="215" spans="1:9" ht="30" customHeight="1">
      <c r="A215" s="438">
        <v>1</v>
      </c>
      <c r="B215" s="811"/>
      <c r="C215" s="813"/>
      <c r="D215" s="444"/>
      <c r="E215" s="435"/>
      <c r="F215" s="811"/>
      <c r="G215" s="812"/>
      <c r="H215" s="813"/>
      <c r="I215" s="322"/>
    </row>
    <row r="216" spans="1:9" ht="28.5" customHeight="1">
      <c r="A216" s="438">
        <v>2</v>
      </c>
      <c r="B216" s="811"/>
      <c r="C216" s="813"/>
      <c r="D216" s="444"/>
      <c r="E216" s="435"/>
      <c r="F216" s="811"/>
      <c r="G216" s="812"/>
      <c r="H216" s="813"/>
    </row>
    <row r="217" spans="1:9" ht="27.75" customHeight="1">
      <c r="A217" s="438">
        <v>3</v>
      </c>
      <c r="B217" s="811"/>
      <c r="C217" s="813"/>
      <c r="D217" s="444"/>
      <c r="E217" s="435"/>
      <c r="F217" s="811"/>
      <c r="G217" s="812"/>
      <c r="H217" s="813"/>
      <c r="I217" s="322"/>
    </row>
    <row r="218" spans="1:9" ht="30" customHeight="1">
      <c r="A218" s="438">
        <v>4</v>
      </c>
      <c r="B218" s="811"/>
      <c r="C218" s="813"/>
      <c r="D218" s="444"/>
      <c r="E218" s="435"/>
      <c r="F218" s="811"/>
      <c r="G218" s="812"/>
      <c r="H218" s="813"/>
      <c r="I218" s="322"/>
    </row>
    <row r="219" spans="1:9" ht="30.75" customHeight="1">
      <c r="A219" s="438">
        <v>5</v>
      </c>
      <c r="B219" s="811"/>
      <c r="C219" s="813"/>
      <c r="D219" s="444"/>
      <c r="E219" s="435"/>
      <c r="F219" s="811"/>
      <c r="G219" s="812"/>
      <c r="H219" s="813"/>
      <c r="I219" s="322"/>
    </row>
    <row r="220" spans="1:9" ht="51" customHeight="1">
      <c r="A220" s="438"/>
      <c r="B220" s="989" t="s">
        <v>541</v>
      </c>
      <c r="C220" s="910"/>
      <c r="D220" s="444"/>
      <c r="E220" s="504"/>
      <c r="F220" s="435"/>
      <c r="G220" s="435"/>
      <c r="H220" s="492"/>
      <c r="I220" s="322"/>
    </row>
    <row r="221" spans="1:9" ht="16.5" customHeight="1">
      <c r="A221" s="433"/>
      <c r="B221" s="320"/>
      <c r="C221" s="320"/>
      <c r="D221" s="430"/>
      <c r="E221" s="430"/>
      <c r="F221" s="430"/>
      <c r="G221" s="430"/>
      <c r="H221" s="430"/>
      <c r="I221" s="322"/>
    </row>
    <row r="222" spans="1:9" ht="16.5" customHeight="1">
      <c r="A222" s="436" t="s">
        <v>542</v>
      </c>
      <c r="B222" s="866" t="s">
        <v>543</v>
      </c>
      <c r="C222" s="896"/>
      <c r="D222" s="454"/>
      <c r="E222" s="897"/>
      <c r="F222" s="898"/>
      <c r="G222" s="899"/>
      <c r="H222" s="900"/>
      <c r="I222" s="322"/>
    </row>
    <row r="223" spans="1:9" ht="34.5" customHeight="1">
      <c r="A223" s="436"/>
      <c r="B223" s="850"/>
      <c r="C223" s="866"/>
      <c r="D223" s="455" t="s">
        <v>581</v>
      </c>
      <c r="E223" s="901" t="s">
        <v>528</v>
      </c>
      <c r="F223" s="988"/>
      <c r="G223" s="988"/>
      <c r="H223" s="902"/>
      <c r="I223" s="322"/>
    </row>
    <row r="224" spans="1:9" ht="56.25" customHeight="1">
      <c r="A224" s="438"/>
      <c r="B224" s="867" t="s">
        <v>545</v>
      </c>
      <c r="C224" s="868"/>
      <c r="D224" s="444"/>
      <c r="E224" s="811"/>
      <c r="F224" s="812"/>
      <c r="G224" s="812"/>
      <c r="H224" s="813"/>
    </row>
    <row r="225" spans="1:9" ht="15.75" customHeight="1">
      <c r="A225" s="438"/>
      <c r="B225" s="807" t="s">
        <v>546</v>
      </c>
      <c r="C225" s="865"/>
      <c r="D225" s="453"/>
      <c r="E225" s="860"/>
      <c r="F225" s="869"/>
      <c r="G225" s="870"/>
      <c r="H225" s="871"/>
      <c r="I225" s="322"/>
    </row>
    <row r="226" spans="1:9" ht="79.5" customHeight="1">
      <c r="A226" s="505"/>
      <c r="B226" s="867" t="s">
        <v>547</v>
      </c>
      <c r="C226" s="868"/>
      <c r="D226" s="444"/>
      <c r="E226" s="811"/>
      <c r="F226" s="812"/>
      <c r="G226" s="812"/>
      <c r="H226" s="813"/>
      <c r="I226" s="322"/>
    </row>
    <row r="227" spans="1:9" ht="14.25" customHeight="1">
      <c r="A227" s="507"/>
      <c r="B227" s="389"/>
      <c r="C227" s="389"/>
      <c r="D227" s="389"/>
      <c r="G227" s="389"/>
    </row>
    <row r="228" spans="1:9" ht="23.25" customHeight="1">
      <c r="A228" s="577">
        <v>5</v>
      </c>
      <c r="B228" s="853" t="s">
        <v>679</v>
      </c>
      <c r="C228" s="854"/>
      <c r="D228" s="854"/>
      <c r="E228" s="854"/>
      <c r="F228" s="854"/>
      <c r="G228" s="854"/>
      <c r="H228" s="854"/>
      <c r="I228" s="580"/>
    </row>
    <row r="229" spans="1:9" ht="32.25" customHeight="1">
      <c r="A229" s="576">
        <v>5.0999999999999996</v>
      </c>
      <c r="B229" s="855" t="s">
        <v>492</v>
      </c>
      <c r="C229" s="856"/>
      <c r="D229" s="856"/>
      <c r="E229" s="857"/>
      <c r="F229" s="858"/>
      <c r="G229" s="858"/>
      <c r="H229" s="859"/>
    </row>
    <row r="230" spans="1:9" ht="23.25" customHeight="1">
      <c r="A230" s="576" t="s">
        <v>524</v>
      </c>
      <c r="B230" s="849" t="s">
        <v>525</v>
      </c>
      <c r="C230" s="850"/>
      <c r="D230" s="850"/>
      <c r="E230" s="850"/>
      <c r="F230" s="850"/>
      <c r="G230" s="850"/>
      <c r="H230" s="850"/>
    </row>
    <row r="231" spans="1:9" ht="14.25" customHeight="1">
      <c r="A231" s="436"/>
      <c r="B231" s="437"/>
      <c r="C231" s="437"/>
      <c r="D231" s="401"/>
      <c r="E231" s="791"/>
      <c r="F231" s="794" t="s">
        <v>528</v>
      </c>
      <c r="G231" s="872"/>
      <c r="H231" s="795"/>
    </row>
    <row r="232" spans="1:9" ht="47.25" customHeight="1">
      <c r="A232" s="436"/>
      <c r="B232" s="437"/>
      <c r="C232" s="437"/>
      <c r="D232" s="401" t="s">
        <v>579</v>
      </c>
      <c r="E232" s="793"/>
      <c r="F232" s="798"/>
      <c r="G232" s="873"/>
      <c r="H232" s="799"/>
    </row>
    <row r="233" spans="1:9" ht="23.25" customHeight="1">
      <c r="A233" s="438" t="s">
        <v>530</v>
      </c>
      <c r="B233" s="810" t="s">
        <v>531</v>
      </c>
      <c r="C233" s="810"/>
      <c r="D233" s="439"/>
      <c r="E233" s="491"/>
      <c r="F233" s="816"/>
      <c r="G233" s="817"/>
      <c r="H233" s="818"/>
    </row>
    <row r="234" spans="1:9" ht="42.75" customHeight="1">
      <c r="A234" s="438"/>
      <c r="B234" s="860" t="s">
        <v>591</v>
      </c>
      <c r="C234" s="861"/>
      <c r="D234" s="805"/>
      <c r="E234" s="440"/>
      <c r="F234" s="811"/>
      <c r="G234" s="812"/>
      <c r="H234" s="813"/>
    </row>
    <row r="235" spans="1:9" ht="27" hidden="1" customHeight="1">
      <c r="A235" s="438">
        <v>1</v>
      </c>
      <c r="B235" s="862" t="s">
        <v>532</v>
      </c>
      <c r="C235" s="863"/>
      <c r="D235" s="444"/>
      <c r="E235" s="490"/>
      <c r="F235" s="811"/>
      <c r="G235" s="812"/>
      <c r="H235" s="813"/>
    </row>
    <row r="236" spans="1:9" ht="24" customHeight="1">
      <c r="A236" s="438">
        <v>1</v>
      </c>
      <c r="B236" s="811"/>
      <c r="C236" s="813"/>
      <c r="D236" s="444"/>
      <c r="E236" s="435"/>
      <c r="F236" s="811"/>
      <c r="G236" s="812"/>
      <c r="H236" s="813"/>
    </row>
    <row r="237" spans="1:9" ht="26.25" customHeight="1">
      <c r="A237" s="438">
        <v>2</v>
      </c>
      <c r="B237" s="811"/>
      <c r="C237" s="813"/>
      <c r="D237" s="444"/>
      <c r="E237" s="435"/>
      <c r="F237" s="811"/>
      <c r="G237" s="812"/>
      <c r="H237" s="813"/>
    </row>
    <row r="238" spans="1:9" ht="23.25" customHeight="1">
      <c r="A238" s="438">
        <v>3</v>
      </c>
      <c r="B238" s="811"/>
      <c r="C238" s="813"/>
      <c r="D238" s="444"/>
      <c r="E238" s="435"/>
      <c r="F238" s="811"/>
      <c r="G238" s="812"/>
      <c r="H238" s="813"/>
    </row>
    <row r="239" spans="1:9" ht="22.5" customHeight="1">
      <c r="A239" s="438">
        <v>4</v>
      </c>
      <c r="B239" s="811"/>
      <c r="C239" s="813"/>
      <c r="D239" s="444"/>
      <c r="E239" s="435"/>
      <c r="F239" s="811"/>
      <c r="G239" s="812"/>
      <c r="H239" s="813"/>
    </row>
    <row r="240" spans="1:9" ht="26.25" customHeight="1">
      <c r="A240" s="438">
        <v>5</v>
      </c>
      <c r="B240" s="811"/>
      <c r="C240" s="813"/>
      <c r="D240" s="444"/>
      <c r="E240" s="435"/>
      <c r="F240" s="811"/>
      <c r="G240" s="812"/>
      <c r="H240" s="813"/>
    </row>
    <row r="241" spans="1:8" ht="14.25" customHeight="1">
      <c r="A241" s="403"/>
      <c r="B241" s="434"/>
      <c r="C241" s="435"/>
      <c r="D241" s="435"/>
      <c r="E241" s="435"/>
      <c r="F241" s="435"/>
      <c r="G241" s="435"/>
      <c r="H241" s="435"/>
    </row>
    <row r="242" spans="1:8" ht="21.75" customHeight="1">
      <c r="A242" s="436" t="s">
        <v>482</v>
      </c>
      <c r="B242" s="849" t="s">
        <v>539</v>
      </c>
      <c r="C242" s="850"/>
      <c r="D242" s="850"/>
      <c r="E242" s="850"/>
      <c r="F242" s="850"/>
      <c r="G242" s="850"/>
      <c r="H242" s="850"/>
    </row>
    <row r="243" spans="1:8" ht="21.75" customHeight="1">
      <c r="A243" s="436"/>
      <c r="B243" s="452"/>
      <c r="C243" s="437"/>
      <c r="D243" s="401"/>
      <c r="E243" s="791"/>
      <c r="F243" s="794" t="s">
        <v>528</v>
      </c>
      <c r="G243" s="872"/>
      <c r="H243" s="795"/>
    </row>
    <row r="244" spans="1:8" ht="43.5" customHeight="1">
      <c r="A244" s="436"/>
      <c r="B244" s="452"/>
      <c r="C244" s="437"/>
      <c r="D244" s="401" t="s">
        <v>580</v>
      </c>
      <c r="E244" s="793"/>
      <c r="F244" s="798"/>
      <c r="G244" s="873"/>
      <c r="H244" s="799"/>
    </row>
    <row r="245" spans="1:8" ht="23.25" customHeight="1">
      <c r="A245" s="438" t="s">
        <v>530</v>
      </c>
      <c r="B245" s="864" t="s">
        <v>531</v>
      </c>
      <c r="C245" s="865"/>
      <c r="D245" s="453"/>
      <c r="E245" s="491"/>
      <c r="F245" s="816"/>
      <c r="G245" s="817"/>
      <c r="H245" s="818"/>
    </row>
    <row r="246" spans="1:8" ht="44.25" customHeight="1">
      <c r="A246" s="438"/>
      <c r="B246" s="860" t="s">
        <v>591</v>
      </c>
      <c r="C246" s="861"/>
      <c r="D246" s="805"/>
      <c r="E246" s="440"/>
      <c r="F246" s="816"/>
      <c r="G246" s="817"/>
      <c r="H246" s="818"/>
    </row>
    <row r="247" spans="1:8" ht="23.25" customHeight="1">
      <c r="A247" s="438">
        <v>1</v>
      </c>
      <c r="B247" s="811"/>
      <c r="C247" s="813"/>
      <c r="D247" s="444"/>
      <c r="E247" s="435"/>
      <c r="F247" s="811"/>
      <c r="G247" s="812"/>
      <c r="H247" s="813"/>
    </row>
    <row r="248" spans="1:8" ht="30" customHeight="1">
      <c r="A248" s="438">
        <v>2</v>
      </c>
      <c r="B248" s="811"/>
      <c r="C248" s="813"/>
      <c r="D248" s="444"/>
      <c r="E248" s="435"/>
      <c r="F248" s="811"/>
      <c r="G248" s="812"/>
      <c r="H248" s="813"/>
    </row>
    <row r="249" spans="1:8" ht="27.75" customHeight="1">
      <c r="A249" s="438">
        <v>3</v>
      </c>
      <c r="B249" s="811"/>
      <c r="C249" s="813"/>
      <c r="D249" s="444"/>
      <c r="E249" s="435"/>
      <c r="F249" s="811"/>
      <c r="G249" s="812"/>
      <c r="H249" s="813"/>
    </row>
    <row r="250" spans="1:8" ht="27" customHeight="1">
      <c r="A250" s="438">
        <v>4</v>
      </c>
      <c r="B250" s="811"/>
      <c r="C250" s="813"/>
      <c r="D250" s="444"/>
      <c r="E250" s="435"/>
      <c r="F250" s="811"/>
      <c r="G250" s="812"/>
      <c r="H250" s="813"/>
    </row>
    <row r="251" spans="1:8" ht="27.75" customHeight="1">
      <c r="A251" s="438">
        <v>5</v>
      </c>
      <c r="B251" s="811"/>
      <c r="C251" s="813"/>
      <c r="D251" s="444"/>
      <c r="E251" s="435"/>
      <c r="F251" s="811"/>
      <c r="G251" s="812"/>
      <c r="H251" s="813"/>
    </row>
    <row r="252" spans="1:8" ht="47.25" customHeight="1">
      <c r="A252" s="438"/>
      <c r="B252" s="989" t="s">
        <v>541</v>
      </c>
      <c r="C252" s="910"/>
      <c r="D252" s="444"/>
      <c r="E252" s="504"/>
      <c r="F252" s="435"/>
      <c r="G252" s="435"/>
      <c r="H252" s="492"/>
    </row>
    <row r="253" spans="1:8" ht="14.25" customHeight="1">
      <c r="A253" s="433"/>
      <c r="B253" s="320"/>
      <c r="C253" s="320"/>
      <c r="D253" s="430"/>
      <c r="E253" s="430"/>
      <c r="F253" s="430"/>
      <c r="G253" s="430"/>
      <c r="H253" s="430"/>
    </row>
    <row r="254" spans="1:8" ht="14.25" customHeight="1">
      <c r="A254" s="436" t="s">
        <v>542</v>
      </c>
      <c r="B254" s="866" t="s">
        <v>543</v>
      </c>
      <c r="C254" s="896"/>
      <c r="D254" s="454"/>
      <c r="E254" s="897"/>
      <c r="F254" s="898"/>
      <c r="G254" s="899"/>
      <c r="H254" s="900"/>
    </row>
    <row r="255" spans="1:8" ht="39.75" customHeight="1">
      <c r="A255" s="436"/>
      <c r="B255" s="850"/>
      <c r="C255" s="866"/>
      <c r="D255" s="455" t="s">
        <v>581</v>
      </c>
      <c r="E255" s="901" t="s">
        <v>528</v>
      </c>
      <c r="F255" s="988"/>
      <c r="G255" s="988"/>
      <c r="H255" s="902"/>
    </row>
    <row r="256" spans="1:8" ht="59.25" customHeight="1">
      <c r="A256" s="438"/>
      <c r="B256" s="867" t="s">
        <v>545</v>
      </c>
      <c r="C256" s="868"/>
      <c r="D256" s="444"/>
      <c r="E256" s="811"/>
      <c r="F256" s="812"/>
      <c r="G256" s="812"/>
      <c r="H256" s="813"/>
    </row>
    <row r="257" spans="1:9" ht="21" customHeight="1">
      <c r="A257" s="438"/>
      <c r="B257" s="807" t="s">
        <v>546</v>
      </c>
      <c r="C257" s="865"/>
      <c r="D257" s="453"/>
      <c r="E257" s="860"/>
      <c r="F257" s="869"/>
      <c r="G257" s="870"/>
      <c r="H257" s="871"/>
    </row>
    <row r="258" spans="1:9" ht="57" customHeight="1">
      <c r="A258" s="505"/>
      <c r="B258" s="867" t="s">
        <v>547</v>
      </c>
      <c r="C258" s="868"/>
      <c r="D258" s="444"/>
      <c r="E258" s="811"/>
      <c r="F258" s="812"/>
      <c r="G258" s="812"/>
      <c r="H258" s="813"/>
    </row>
    <row r="259" spans="1:9" ht="14.25" customHeight="1">
      <c r="A259" s="507"/>
      <c r="B259" s="389"/>
      <c r="C259" s="389"/>
      <c r="D259" s="389"/>
      <c r="G259" s="389"/>
    </row>
    <row r="260" spans="1:9" ht="19.5" hidden="1" customHeight="1">
      <c r="A260" s="506"/>
      <c r="B260" s="850" t="e">
        <f>IF(AND(#REF!=2,M198=1),"Name of Other Partner of JV",IF(AND(#REF!=2,M198="2 or more"),"Name of Other Partner-1 of JV",""))</f>
        <v>#REF!</v>
      </c>
      <c r="C260" s="850"/>
      <c r="D260" s="850"/>
      <c r="E260" s="849" t="e">
        <f>'[12]Name of Bidder'!C18</f>
        <v>#REF!</v>
      </c>
      <c r="F260" s="850"/>
      <c r="G260" s="850"/>
      <c r="H260" s="866"/>
      <c r="I260" s="322"/>
    </row>
    <row r="261" spans="1:9" ht="29.25" hidden="1" customHeight="1">
      <c r="A261" s="403" t="s">
        <v>524</v>
      </c>
      <c r="B261" s="849" t="s">
        <v>525</v>
      </c>
      <c r="C261" s="850"/>
      <c r="D261" s="850"/>
      <c r="E261" s="850"/>
      <c r="F261" s="850"/>
      <c r="G261" s="850"/>
      <c r="H261" s="850"/>
      <c r="I261" s="322"/>
    </row>
    <row r="262" spans="1:9" ht="19.5" hidden="1" customHeight="1">
      <c r="A262" s="436"/>
      <c r="B262" s="452"/>
      <c r="C262" s="456"/>
      <c r="D262" s="457"/>
      <c r="E262" s="794" t="s">
        <v>526</v>
      </c>
      <c r="F262" s="795" t="s">
        <v>527</v>
      </c>
      <c r="G262" s="794" t="s">
        <v>528</v>
      </c>
      <c r="H262" s="795"/>
      <c r="I262" s="322"/>
    </row>
    <row r="263" spans="1:9" ht="47.25" hidden="1" customHeight="1">
      <c r="A263" s="436"/>
      <c r="B263" s="452"/>
      <c r="C263" s="456"/>
      <c r="D263" s="402" t="s">
        <v>529</v>
      </c>
      <c r="E263" s="874"/>
      <c r="F263" s="875"/>
      <c r="G263" s="874"/>
      <c r="H263" s="875"/>
      <c r="I263" s="322"/>
    </row>
    <row r="264" spans="1:9" ht="17.25" hidden="1" customHeight="1">
      <c r="A264" s="438" t="s">
        <v>530</v>
      </c>
      <c r="B264" s="860" t="s">
        <v>531</v>
      </c>
      <c r="C264" s="869"/>
      <c r="D264" s="458"/>
      <c r="E264" s="876"/>
      <c r="F264" s="877"/>
      <c r="G264" s="876"/>
      <c r="H264" s="877"/>
      <c r="I264" s="322"/>
    </row>
    <row r="265" spans="1:9" ht="17.25" hidden="1" customHeight="1">
      <c r="A265" s="438"/>
      <c r="B265" s="860" t="s">
        <v>548</v>
      </c>
      <c r="C265" s="861"/>
      <c r="D265" s="869"/>
      <c r="E265" s="440" t="s">
        <v>440</v>
      </c>
      <c r="F265" s="441"/>
      <c r="G265" s="441"/>
      <c r="H265" s="442"/>
      <c r="I265" s="322"/>
    </row>
    <row r="266" spans="1:9" ht="15.75" hidden="1" customHeight="1">
      <c r="A266" s="438">
        <v>1</v>
      </c>
      <c r="B266" s="862" t="s">
        <v>533</v>
      </c>
      <c r="C266" s="878"/>
      <c r="D266" s="446"/>
      <c r="E266" s="447"/>
      <c r="F266" s="448"/>
      <c r="G266" s="879"/>
      <c r="H266" s="880"/>
      <c r="I266" s="322"/>
    </row>
    <row r="267" spans="1:9" ht="15.75" hidden="1" customHeight="1">
      <c r="A267" s="438">
        <v>2</v>
      </c>
      <c r="B267" s="862" t="s">
        <v>534</v>
      </c>
      <c r="C267" s="878"/>
      <c r="D267" s="446"/>
      <c r="E267" s="447"/>
      <c r="F267" s="448"/>
      <c r="G267" s="879"/>
      <c r="H267" s="880"/>
    </row>
    <row r="268" spans="1:9" ht="15.75" hidden="1" customHeight="1">
      <c r="A268" s="438">
        <v>3</v>
      </c>
      <c r="B268" s="443" t="s">
        <v>535</v>
      </c>
      <c r="C268" s="445"/>
      <c r="D268" s="446"/>
      <c r="E268" s="447"/>
      <c r="F268" s="448"/>
      <c r="G268" s="879"/>
      <c r="H268" s="880"/>
      <c r="I268" s="322"/>
    </row>
    <row r="269" spans="1:9" ht="16.5" hidden="1" customHeight="1">
      <c r="A269" s="438">
        <v>4</v>
      </c>
      <c r="B269" s="443" t="s">
        <v>536</v>
      </c>
      <c r="C269" s="445"/>
      <c r="D269" s="446"/>
      <c r="E269" s="447"/>
      <c r="F269" s="448"/>
      <c r="G269" s="879"/>
      <c r="H269" s="880"/>
      <c r="I269" s="322"/>
    </row>
    <row r="270" spans="1:9" hidden="1">
      <c r="A270" s="438">
        <v>5</v>
      </c>
      <c r="B270" s="443" t="s">
        <v>537</v>
      </c>
      <c r="C270" s="445"/>
      <c r="D270" s="446"/>
      <c r="E270" s="447"/>
      <c r="F270" s="448"/>
      <c r="G270" s="879"/>
      <c r="H270" s="880"/>
      <c r="I270" s="322"/>
    </row>
    <row r="271" spans="1:9" ht="19.5" hidden="1" customHeight="1">
      <c r="A271" s="438">
        <v>6</v>
      </c>
      <c r="B271" s="443" t="s">
        <v>549</v>
      </c>
      <c r="C271" s="445"/>
      <c r="D271" s="449"/>
      <c r="E271" s="450"/>
      <c r="F271" s="451"/>
      <c r="G271" s="881"/>
      <c r="H271" s="882"/>
      <c r="I271" s="322"/>
    </row>
    <row r="272" spans="1:9" ht="32.25" hidden="1" customHeight="1">
      <c r="A272" s="433"/>
      <c r="B272" s="883" t="s">
        <v>538</v>
      </c>
      <c r="C272" s="883"/>
      <c r="D272" s="883"/>
      <c r="E272" s="883"/>
      <c r="F272" s="883"/>
      <c r="G272" s="883"/>
      <c r="H272" s="884"/>
      <c r="I272" s="322"/>
    </row>
    <row r="273" spans="1:9" ht="32.25" hidden="1" customHeight="1">
      <c r="A273" s="403"/>
      <c r="B273" s="459"/>
      <c r="C273" s="459"/>
      <c r="D273" s="459"/>
      <c r="E273" s="459"/>
      <c r="F273" s="459"/>
      <c r="G273" s="459"/>
      <c r="H273" s="459"/>
      <c r="I273" s="322"/>
    </row>
    <row r="274" spans="1:9" ht="32.25" hidden="1" customHeight="1">
      <c r="A274" s="403"/>
      <c r="B274" s="459"/>
      <c r="C274" s="459"/>
      <c r="D274" s="459"/>
      <c r="E274" s="459"/>
      <c r="F274" s="459"/>
      <c r="G274" s="459"/>
      <c r="H274" s="459"/>
      <c r="I274" s="322"/>
    </row>
    <row r="275" spans="1:9" ht="32.25" hidden="1" customHeight="1">
      <c r="A275" s="403"/>
      <c r="B275" s="459"/>
      <c r="C275" s="459"/>
      <c r="D275" s="459"/>
      <c r="E275" s="459"/>
      <c r="F275" s="459"/>
      <c r="G275" s="459"/>
      <c r="H275" s="459"/>
      <c r="I275" s="322"/>
    </row>
    <row r="276" spans="1:9" ht="32.25" hidden="1" customHeight="1">
      <c r="A276" s="403"/>
      <c r="B276" s="459"/>
      <c r="C276" s="459"/>
      <c r="D276" s="459"/>
      <c r="E276" s="459"/>
      <c r="F276" s="459"/>
      <c r="G276" s="459"/>
      <c r="H276" s="459"/>
      <c r="I276" s="322"/>
    </row>
    <row r="277" spans="1:9" ht="20.25" hidden="1" customHeight="1">
      <c r="A277" s="436" t="s">
        <v>482</v>
      </c>
      <c r="B277" s="849" t="s">
        <v>539</v>
      </c>
      <c r="C277" s="850"/>
      <c r="D277" s="850"/>
      <c r="E277" s="850"/>
      <c r="F277" s="850"/>
      <c r="G277" s="850"/>
      <c r="H277" s="850"/>
      <c r="I277" s="322"/>
    </row>
    <row r="278" spans="1:9" ht="19.5" hidden="1" customHeight="1">
      <c r="A278" s="436"/>
      <c r="B278" s="460"/>
      <c r="C278" s="456"/>
      <c r="D278" s="457"/>
      <c r="E278" s="794" t="s">
        <v>526</v>
      </c>
      <c r="F278" s="795" t="s">
        <v>527</v>
      </c>
      <c r="G278" s="794" t="s">
        <v>528</v>
      </c>
      <c r="H278" s="795"/>
      <c r="I278" s="322"/>
    </row>
    <row r="279" spans="1:9" ht="47.25" hidden="1" customHeight="1">
      <c r="A279" s="436"/>
      <c r="B279" s="460"/>
      <c r="C279" s="456"/>
      <c r="D279" s="402" t="s">
        <v>540</v>
      </c>
      <c r="E279" s="874"/>
      <c r="F279" s="875"/>
      <c r="G279" s="874"/>
      <c r="H279" s="875"/>
      <c r="I279" s="322"/>
    </row>
    <row r="280" spans="1:9" ht="17.25" hidden="1" customHeight="1">
      <c r="A280" s="438" t="s">
        <v>530</v>
      </c>
      <c r="B280" s="805" t="s">
        <v>531</v>
      </c>
      <c r="C280" s="864"/>
      <c r="D280" s="461"/>
      <c r="E280" s="876"/>
      <c r="F280" s="877"/>
      <c r="G280" s="885"/>
      <c r="H280" s="886"/>
      <c r="I280" s="322"/>
    </row>
    <row r="281" spans="1:9" ht="17.25" hidden="1" customHeight="1">
      <c r="A281" s="438"/>
      <c r="B281" s="861" t="s">
        <v>548</v>
      </c>
      <c r="C281" s="861"/>
      <c r="D281" s="805"/>
      <c r="E281" s="440" t="s">
        <v>440</v>
      </c>
      <c r="F281" s="441"/>
      <c r="G281" s="441"/>
      <c r="H281" s="442"/>
      <c r="I281" s="322"/>
    </row>
    <row r="282" spans="1:9" ht="15.75" hidden="1" customHeight="1">
      <c r="A282" s="438">
        <v>1</v>
      </c>
      <c r="B282" s="887" t="s">
        <v>533</v>
      </c>
      <c r="C282" s="888"/>
      <c r="D282" s="464"/>
      <c r="E282" s="465"/>
      <c r="F282" s="466"/>
      <c r="G282" s="889"/>
      <c r="H282" s="890"/>
      <c r="I282" s="322"/>
    </row>
    <row r="283" spans="1:9" ht="15.75" hidden="1" customHeight="1">
      <c r="A283" s="438">
        <v>2</v>
      </c>
      <c r="B283" s="887" t="s">
        <v>534</v>
      </c>
      <c r="C283" s="888"/>
      <c r="D283" s="467"/>
      <c r="E283" s="447"/>
      <c r="F283" s="448"/>
      <c r="G283" s="891"/>
      <c r="H283" s="892"/>
    </row>
    <row r="284" spans="1:9" ht="15.75" hidden="1" customHeight="1">
      <c r="A284" s="438">
        <v>3</v>
      </c>
      <c r="B284" s="462" t="s">
        <v>535</v>
      </c>
      <c r="C284" s="463"/>
      <c r="D284" s="467"/>
      <c r="E284" s="447"/>
      <c r="F284" s="448"/>
      <c r="G284" s="891"/>
      <c r="H284" s="892"/>
      <c r="I284" s="322"/>
    </row>
    <row r="285" spans="1:9" ht="16.5" hidden="1" customHeight="1">
      <c r="A285" s="438">
        <v>4</v>
      </c>
      <c r="B285" s="462" t="s">
        <v>536</v>
      </c>
      <c r="C285" s="463"/>
      <c r="D285" s="467"/>
      <c r="E285" s="447"/>
      <c r="F285" s="448"/>
      <c r="G285" s="891"/>
      <c r="H285" s="892"/>
      <c r="I285" s="322"/>
    </row>
    <row r="286" spans="1:9" ht="15.75" hidden="1" customHeight="1">
      <c r="A286" s="438">
        <v>5</v>
      </c>
      <c r="B286" s="462" t="s">
        <v>537</v>
      </c>
      <c r="C286" s="463"/>
      <c r="D286" s="467"/>
      <c r="E286" s="447"/>
      <c r="F286" s="448"/>
      <c r="G286" s="891"/>
      <c r="H286" s="892"/>
      <c r="I286" s="322"/>
    </row>
    <row r="287" spans="1:9" hidden="1">
      <c r="A287" s="438">
        <v>6</v>
      </c>
      <c r="B287" s="462" t="s">
        <v>549</v>
      </c>
      <c r="C287" s="463"/>
      <c r="D287" s="468"/>
      <c r="E287" s="450"/>
      <c r="F287" s="451"/>
      <c r="G287" s="893"/>
      <c r="H287" s="894"/>
      <c r="I287" s="322"/>
    </row>
    <row r="288" spans="1:9" ht="49.5" hidden="1" customHeight="1">
      <c r="A288" s="438"/>
      <c r="B288" s="895" t="s">
        <v>538</v>
      </c>
      <c r="C288" s="883"/>
      <c r="D288" s="883"/>
      <c r="E288" s="883"/>
      <c r="F288" s="883"/>
      <c r="G288" s="883"/>
      <c r="H288" s="884"/>
      <c r="I288" s="322"/>
    </row>
    <row r="289" spans="1:9" ht="16.5" hidden="1" customHeight="1">
      <c r="A289" s="469"/>
      <c r="B289" s="320"/>
      <c r="C289" s="320"/>
      <c r="D289" s="430"/>
      <c r="E289" s="430"/>
      <c r="F289" s="430"/>
      <c r="G289" s="430"/>
      <c r="H289" s="430"/>
      <c r="I289" s="322"/>
    </row>
    <row r="290" spans="1:9" ht="16.5" hidden="1" customHeight="1">
      <c r="A290" s="436" t="s">
        <v>542</v>
      </c>
      <c r="B290" s="866" t="s">
        <v>543</v>
      </c>
      <c r="C290" s="896"/>
      <c r="D290" s="454"/>
      <c r="E290" s="897"/>
      <c r="F290" s="898"/>
      <c r="G290" s="899"/>
      <c r="H290" s="900"/>
      <c r="I290" s="322"/>
    </row>
    <row r="291" spans="1:9" ht="28.5" hidden="1" customHeight="1">
      <c r="A291" s="436"/>
      <c r="B291" s="850"/>
      <c r="C291" s="866"/>
      <c r="D291" s="455"/>
      <c r="E291" s="901" t="s">
        <v>544</v>
      </c>
      <c r="F291" s="902"/>
      <c r="G291" s="903" t="s">
        <v>526</v>
      </c>
      <c r="H291" s="904"/>
      <c r="I291" s="322"/>
    </row>
    <row r="292" spans="1:9" ht="56.25" hidden="1" customHeight="1">
      <c r="A292" s="438"/>
      <c r="B292" s="867" t="s">
        <v>545</v>
      </c>
      <c r="C292" s="868"/>
      <c r="D292" s="444"/>
      <c r="E292" s="905"/>
      <c r="F292" s="906"/>
      <c r="G292" s="907"/>
      <c r="H292" s="907"/>
    </row>
    <row r="293" spans="1:9" ht="15.75" hidden="1" customHeight="1">
      <c r="A293" s="438"/>
      <c r="B293" s="807" t="s">
        <v>546</v>
      </c>
      <c r="C293" s="865"/>
      <c r="D293" s="453"/>
      <c r="E293" s="860"/>
      <c r="F293" s="869"/>
      <c r="G293" s="870"/>
      <c r="H293" s="871"/>
      <c r="I293" s="322"/>
    </row>
    <row r="294" spans="1:9" ht="66.75" hidden="1" customHeight="1">
      <c r="A294" s="438"/>
      <c r="B294" s="867" t="s">
        <v>547</v>
      </c>
      <c r="C294" s="868"/>
      <c r="D294" s="444"/>
      <c r="E294" s="905"/>
      <c r="F294" s="906"/>
      <c r="G294" s="907"/>
      <c r="H294" s="907"/>
      <c r="I294" s="322"/>
    </row>
    <row r="295" spans="1:9" ht="20.25" hidden="1" customHeight="1">
      <c r="A295" s="438"/>
      <c r="B295" s="470"/>
      <c r="C295" s="470"/>
      <c r="D295" s="471"/>
      <c r="E295" s="471"/>
      <c r="F295" s="471"/>
      <c r="G295" s="471"/>
      <c r="H295" s="471"/>
      <c r="I295" s="322"/>
    </row>
    <row r="296" spans="1:9" ht="32.25" hidden="1" customHeight="1">
      <c r="A296" s="403"/>
      <c r="B296" s="850" t="e">
        <f>IF(AND(#REF!=2,M198="2 or more"),"Name of Other Partner-2 of JV", "")</f>
        <v>#REF!</v>
      </c>
      <c r="C296" s="850"/>
      <c r="D296" s="850"/>
      <c r="E296" s="849" t="e">
        <f>'[12]Name of Bidder'!C23</f>
        <v>#REF!</v>
      </c>
      <c r="F296" s="850"/>
      <c r="G296" s="850"/>
      <c r="H296" s="866"/>
      <c r="I296" s="322"/>
    </row>
    <row r="297" spans="1:9" ht="29.25" hidden="1" customHeight="1">
      <c r="A297" s="403" t="s">
        <v>524</v>
      </c>
      <c r="B297" s="849" t="s">
        <v>525</v>
      </c>
      <c r="C297" s="850"/>
      <c r="D297" s="850"/>
      <c r="E297" s="850"/>
      <c r="F297" s="850"/>
      <c r="G297" s="850"/>
      <c r="H297" s="850"/>
      <c r="I297" s="322"/>
    </row>
    <row r="298" spans="1:9" ht="19.5" hidden="1" customHeight="1">
      <c r="A298" s="436"/>
      <c r="B298" s="452"/>
      <c r="C298" s="456"/>
      <c r="D298" s="457"/>
      <c r="E298" s="794" t="s">
        <v>526</v>
      </c>
      <c r="F298" s="795" t="s">
        <v>527</v>
      </c>
      <c r="G298" s="794" t="s">
        <v>528</v>
      </c>
      <c r="H298" s="795"/>
      <c r="I298" s="322"/>
    </row>
    <row r="299" spans="1:9" ht="47.25" hidden="1" customHeight="1">
      <c r="A299" s="436"/>
      <c r="B299" s="452"/>
      <c r="C299" s="456"/>
      <c r="D299" s="402" t="s">
        <v>529</v>
      </c>
      <c r="E299" s="874"/>
      <c r="F299" s="875"/>
      <c r="G299" s="874"/>
      <c r="H299" s="875"/>
      <c r="I299" s="322"/>
    </row>
    <row r="300" spans="1:9" ht="17.25" hidden="1" customHeight="1">
      <c r="A300" s="438" t="s">
        <v>530</v>
      </c>
      <c r="B300" s="860" t="s">
        <v>531</v>
      </c>
      <c r="C300" s="869"/>
      <c r="D300" s="458"/>
      <c r="E300" s="876"/>
      <c r="F300" s="877"/>
      <c r="G300" s="876"/>
      <c r="H300" s="877"/>
      <c r="I300" s="322"/>
    </row>
    <row r="301" spans="1:9" ht="17.25" hidden="1" customHeight="1">
      <c r="A301" s="438"/>
      <c r="B301" s="860" t="s">
        <v>548</v>
      </c>
      <c r="C301" s="861"/>
      <c r="D301" s="869"/>
      <c r="E301" s="440" t="s">
        <v>440</v>
      </c>
      <c r="F301" s="441"/>
      <c r="G301" s="441"/>
      <c r="H301" s="442"/>
      <c r="I301" s="322"/>
    </row>
    <row r="302" spans="1:9" ht="15.75" hidden="1" customHeight="1">
      <c r="A302" s="438">
        <v>1</v>
      </c>
      <c r="B302" s="887" t="s">
        <v>533</v>
      </c>
      <c r="C302" s="888"/>
      <c r="D302" s="472"/>
      <c r="E302" s="465"/>
      <c r="F302" s="466"/>
      <c r="G302" s="908"/>
      <c r="H302" s="909"/>
      <c r="I302" s="322"/>
    </row>
    <row r="303" spans="1:9" ht="15.75" hidden="1" customHeight="1">
      <c r="A303" s="438">
        <v>2</v>
      </c>
      <c r="B303" s="887" t="s">
        <v>534</v>
      </c>
      <c r="C303" s="888"/>
      <c r="D303" s="446"/>
      <c r="E303" s="447"/>
      <c r="F303" s="448"/>
      <c r="G303" s="879"/>
      <c r="H303" s="880"/>
    </row>
    <row r="304" spans="1:9" ht="15.75" hidden="1" customHeight="1">
      <c r="A304" s="438">
        <v>3</v>
      </c>
      <c r="B304" s="462" t="s">
        <v>535</v>
      </c>
      <c r="C304" s="463"/>
      <c r="D304" s="446"/>
      <c r="E304" s="447"/>
      <c r="F304" s="448"/>
      <c r="G304" s="879"/>
      <c r="H304" s="880"/>
      <c r="I304" s="322"/>
    </row>
    <row r="305" spans="1:9" ht="16.5" hidden="1" customHeight="1">
      <c r="A305" s="438">
        <v>4</v>
      </c>
      <c r="B305" s="462" t="s">
        <v>536</v>
      </c>
      <c r="C305" s="463"/>
      <c r="D305" s="446"/>
      <c r="E305" s="447"/>
      <c r="F305" s="448"/>
      <c r="G305" s="879"/>
      <c r="H305" s="880"/>
      <c r="I305" s="322"/>
    </row>
    <row r="306" spans="1:9" ht="15.75" hidden="1" customHeight="1">
      <c r="A306" s="438">
        <v>5</v>
      </c>
      <c r="B306" s="462" t="s">
        <v>537</v>
      </c>
      <c r="C306" s="463"/>
      <c r="D306" s="446"/>
      <c r="E306" s="447"/>
      <c r="F306" s="448"/>
      <c r="G306" s="879"/>
      <c r="H306" s="880"/>
      <c r="I306" s="322"/>
    </row>
    <row r="307" spans="1:9" hidden="1">
      <c r="A307" s="438">
        <v>6</v>
      </c>
      <c r="B307" s="462" t="s">
        <v>549</v>
      </c>
      <c r="C307" s="463"/>
      <c r="D307" s="449"/>
      <c r="E307" s="450"/>
      <c r="F307" s="451"/>
      <c r="G307" s="881"/>
      <c r="H307" s="882"/>
      <c r="I307" s="322"/>
    </row>
    <row r="308" spans="1:9" ht="32.25" hidden="1" customHeight="1">
      <c r="A308" s="433"/>
      <c r="B308" s="883" t="s">
        <v>538</v>
      </c>
      <c r="C308" s="883"/>
      <c r="D308" s="883"/>
      <c r="E308" s="883"/>
      <c r="F308" s="883"/>
      <c r="G308" s="883"/>
      <c r="H308" s="884"/>
      <c r="I308" s="322"/>
    </row>
    <row r="309" spans="1:9" ht="32.25" hidden="1" customHeight="1">
      <c r="A309" s="403"/>
      <c r="B309" s="459"/>
      <c r="C309" s="459"/>
      <c r="D309" s="459"/>
      <c r="E309" s="459"/>
      <c r="F309" s="459"/>
      <c r="G309" s="459"/>
      <c r="H309" s="459"/>
      <c r="I309" s="322"/>
    </row>
    <row r="310" spans="1:9" ht="20.25" hidden="1" customHeight="1">
      <c r="A310" s="436" t="s">
        <v>482</v>
      </c>
      <c r="B310" s="849" t="s">
        <v>539</v>
      </c>
      <c r="C310" s="850"/>
      <c r="D310" s="850"/>
      <c r="E310" s="850"/>
      <c r="F310" s="850"/>
      <c r="G310" s="850"/>
      <c r="H310" s="850"/>
      <c r="I310" s="322"/>
    </row>
    <row r="311" spans="1:9" ht="19.5" hidden="1" customHeight="1">
      <c r="A311" s="436"/>
      <c r="B311" s="460"/>
      <c r="C311" s="456"/>
      <c r="D311" s="457"/>
      <c r="E311" s="794" t="s">
        <v>526</v>
      </c>
      <c r="F311" s="795" t="s">
        <v>527</v>
      </c>
      <c r="G311" s="794" t="s">
        <v>528</v>
      </c>
      <c r="H311" s="795"/>
      <c r="I311" s="322"/>
    </row>
    <row r="312" spans="1:9" ht="47.25" hidden="1" customHeight="1">
      <c r="A312" s="436"/>
      <c r="B312" s="460"/>
      <c r="C312" s="456"/>
      <c r="D312" s="402" t="s">
        <v>540</v>
      </c>
      <c r="E312" s="874"/>
      <c r="F312" s="875"/>
      <c r="G312" s="874"/>
      <c r="H312" s="875"/>
      <c r="I312" s="322"/>
    </row>
    <row r="313" spans="1:9" ht="17.25" hidden="1" customHeight="1">
      <c r="A313" s="438" t="s">
        <v>530</v>
      </c>
      <c r="B313" s="805" t="s">
        <v>531</v>
      </c>
      <c r="C313" s="864"/>
      <c r="D313" s="461"/>
      <c r="E313" s="876"/>
      <c r="F313" s="877"/>
      <c r="G313" s="885"/>
      <c r="H313" s="886"/>
      <c r="I313" s="322"/>
    </row>
    <row r="314" spans="1:9" ht="17.25" hidden="1" customHeight="1">
      <c r="A314" s="438"/>
      <c r="B314" s="861" t="s">
        <v>548</v>
      </c>
      <c r="C314" s="861"/>
      <c r="D314" s="805"/>
      <c r="E314" s="440" t="s">
        <v>440</v>
      </c>
      <c r="F314" s="441"/>
      <c r="G314" s="441"/>
      <c r="H314" s="442"/>
      <c r="I314" s="322"/>
    </row>
    <row r="315" spans="1:9" ht="15.75" hidden="1" customHeight="1">
      <c r="A315" s="438">
        <v>1</v>
      </c>
      <c r="B315" s="887" t="s">
        <v>533</v>
      </c>
      <c r="C315" s="888"/>
      <c r="D315" s="464"/>
      <c r="E315" s="465"/>
      <c r="F315" s="466"/>
      <c r="G315" s="889"/>
      <c r="H315" s="890"/>
      <c r="I315" s="322"/>
    </row>
    <row r="316" spans="1:9" ht="15.75" hidden="1" customHeight="1">
      <c r="A316" s="438">
        <v>2</v>
      </c>
      <c r="B316" s="887" t="s">
        <v>534</v>
      </c>
      <c r="C316" s="888"/>
      <c r="D316" s="467"/>
      <c r="E316" s="447"/>
      <c r="F316" s="448"/>
      <c r="G316" s="891"/>
      <c r="H316" s="892"/>
    </row>
    <row r="317" spans="1:9" ht="15.75" hidden="1" customHeight="1">
      <c r="A317" s="438">
        <v>3</v>
      </c>
      <c r="B317" s="462" t="s">
        <v>535</v>
      </c>
      <c r="C317" s="463"/>
      <c r="D317" s="467"/>
      <c r="E317" s="447"/>
      <c r="F317" s="448"/>
      <c r="G317" s="891"/>
      <c r="H317" s="892"/>
      <c r="I317" s="322"/>
    </row>
    <row r="318" spans="1:9" ht="16.5" hidden="1" customHeight="1">
      <c r="A318" s="438">
        <v>4</v>
      </c>
      <c r="B318" s="462" t="s">
        <v>536</v>
      </c>
      <c r="C318" s="463"/>
      <c r="D318" s="467"/>
      <c r="E318" s="447"/>
      <c r="F318" s="448"/>
      <c r="G318" s="891"/>
      <c r="H318" s="892"/>
      <c r="I318" s="322"/>
    </row>
    <row r="319" spans="1:9" ht="15.75" hidden="1" customHeight="1">
      <c r="A319" s="438">
        <v>5</v>
      </c>
      <c r="B319" s="462" t="s">
        <v>537</v>
      </c>
      <c r="C319" s="463"/>
      <c r="D319" s="467"/>
      <c r="E319" s="447"/>
      <c r="F319" s="448"/>
      <c r="G319" s="891"/>
      <c r="H319" s="892"/>
      <c r="I319" s="322"/>
    </row>
    <row r="320" spans="1:9" ht="15.75" hidden="1" customHeight="1">
      <c r="A320" s="438">
        <v>6</v>
      </c>
      <c r="B320" s="462" t="s">
        <v>549</v>
      </c>
      <c r="C320" s="463"/>
      <c r="D320" s="467"/>
      <c r="E320" s="447"/>
      <c r="F320" s="448"/>
      <c r="G320" s="891"/>
      <c r="H320" s="892"/>
      <c r="I320" s="322"/>
    </row>
    <row r="321" spans="1:9" ht="32.25" hidden="1" customHeight="1">
      <c r="A321" s="438"/>
      <c r="B321" s="910" t="s">
        <v>541</v>
      </c>
      <c r="C321" s="910"/>
      <c r="D321" s="468"/>
      <c r="E321" s="450"/>
      <c r="F321" s="451"/>
      <c r="G321" s="893"/>
      <c r="H321" s="894"/>
      <c r="I321" s="322"/>
    </row>
    <row r="322" spans="1:9" ht="32.25" hidden="1" customHeight="1">
      <c r="A322" s="433"/>
      <c r="B322" s="911" t="s">
        <v>538</v>
      </c>
      <c r="C322" s="911"/>
      <c r="D322" s="911"/>
      <c r="E322" s="911"/>
      <c r="F322" s="911"/>
      <c r="G322" s="911"/>
      <c r="H322" s="912"/>
      <c r="I322" s="322"/>
    </row>
    <row r="323" spans="1:9" ht="16.5" hidden="1" customHeight="1">
      <c r="A323" s="433"/>
      <c r="B323" s="320"/>
      <c r="C323" s="320"/>
      <c r="D323" s="430"/>
      <c r="E323" s="430"/>
      <c r="F323" s="430"/>
      <c r="G323" s="430"/>
      <c r="H323" s="430"/>
      <c r="I323" s="322"/>
    </row>
    <row r="324" spans="1:9" ht="16.5" hidden="1" customHeight="1">
      <c r="A324" s="436" t="s">
        <v>542</v>
      </c>
      <c r="B324" s="896" t="s">
        <v>543</v>
      </c>
      <c r="C324" s="896"/>
      <c r="D324" s="454"/>
      <c r="E324" s="897"/>
      <c r="F324" s="898"/>
      <c r="G324" s="899"/>
      <c r="H324" s="900"/>
      <c r="I324" s="322"/>
    </row>
    <row r="325" spans="1:9" ht="28.5" hidden="1" customHeight="1">
      <c r="A325" s="436"/>
      <c r="B325" s="849"/>
      <c r="C325" s="866"/>
      <c r="D325" s="455"/>
      <c r="E325" s="901" t="s">
        <v>544</v>
      </c>
      <c r="F325" s="902"/>
      <c r="G325" s="903" t="s">
        <v>526</v>
      </c>
      <c r="H325" s="904"/>
      <c r="I325" s="322"/>
    </row>
    <row r="326" spans="1:9" ht="56.25" hidden="1" customHeight="1">
      <c r="A326" s="438"/>
      <c r="B326" s="868" t="s">
        <v>545</v>
      </c>
      <c r="C326" s="868"/>
      <c r="D326" s="444"/>
      <c r="E326" s="905"/>
      <c r="F326" s="906"/>
      <c r="G326" s="907"/>
      <c r="H326" s="907"/>
    </row>
    <row r="327" spans="1:9" ht="15.75" hidden="1" customHeight="1">
      <c r="A327" s="438"/>
      <c r="B327" s="865" t="s">
        <v>546</v>
      </c>
      <c r="C327" s="865"/>
      <c r="D327" s="453"/>
      <c r="E327" s="860"/>
      <c r="F327" s="869"/>
      <c r="G327" s="870"/>
      <c r="H327" s="871"/>
      <c r="I327" s="322"/>
    </row>
    <row r="328" spans="1:9" ht="49.5" hidden="1" customHeight="1">
      <c r="A328" s="438"/>
      <c r="B328" s="868" t="s">
        <v>547</v>
      </c>
      <c r="C328" s="868"/>
      <c r="D328" s="444"/>
      <c r="E328" s="905"/>
      <c r="F328" s="906"/>
      <c r="G328" s="907"/>
      <c r="H328" s="907"/>
      <c r="I328" s="322"/>
    </row>
    <row r="329" spans="1:9" ht="22.5" hidden="1" customHeight="1">
      <c r="A329" s="433"/>
      <c r="B329" s="470"/>
      <c r="C329" s="470"/>
      <c r="D329" s="471"/>
      <c r="E329" s="471"/>
      <c r="F329" s="471"/>
      <c r="G329" s="471"/>
      <c r="H329" s="471"/>
      <c r="I329" s="322"/>
    </row>
    <row r="330" spans="1:9" ht="17.25" hidden="1" customHeight="1">
      <c r="A330" s="473" t="s">
        <v>550</v>
      </c>
      <c r="B330" s="913" t="s">
        <v>551</v>
      </c>
      <c r="C330" s="913"/>
      <c r="D330" s="913"/>
      <c r="E330" s="913"/>
      <c r="F330" s="913"/>
      <c r="G330" s="913"/>
      <c r="H330" s="913"/>
      <c r="I330" s="322"/>
    </row>
    <row r="331" spans="1:9" ht="12" hidden="1" customHeight="1">
      <c r="A331" s="322"/>
      <c r="B331" s="389"/>
      <c r="C331" s="389"/>
      <c r="D331" s="389"/>
      <c r="E331" s="389"/>
      <c r="F331" s="389"/>
      <c r="G331" s="389"/>
      <c r="H331" s="322"/>
      <c r="I331" s="322"/>
    </row>
    <row r="332" spans="1:9" ht="75" hidden="1" customHeight="1">
      <c r="A332" s="474"/>
      <c r="B332" s="914" t="s">
        <v>552</v>
      </c>
      <c r="C332" s="914"/>
      <c r="D332" s="914"/>
      <c r="E332" s="914"/>
      <c r="F332" s="914"/>
      <c r="G332" s="914"/>
      <c r="H332" s="914"/>
      <c r="I332" s="322"/>
    </row>
    <row r="333" spans="1:9" ht="185.25" hidden="1" customHeight="1">
      <c r="A333" s="433"/>
      <c r="B333" s="915" t="s">
        <v>553</v>
      </c>
      <c r="C333" s="915"/>
      <c r="D333" s="915"/>
      <c r="E333" s="915"/>
      <c r="F333" s="915"/>
      <c r="G333" s="915"/>
      <c r="H333" s="915"/>
    </row>
    <row r="334" spans="1:9" ht="40.15" hidden="1" customHeight="1">
      <c r="A334" s="433"/>
      <c r="B334" s="914"/>
      <c r="C334" s="914"/>
      <c r="D334" s="914"/>
      <c r="E334" s="914"/>
      <c r="F334" s="914"/>
      <c r="G334" s="914"/>
      <c r="H334" s="914"/>
      <c r="I334" s="322"/>
    </row>
    <row r="335" spans="1:9" ht="9" hidden="1" customHeight="1">
      <c r="A335" s="322"/>
      <c r="B335" s="322"/>
      <c r="C335" s="322"/>
      <c r="D335" s="322"/>
      <c r="E335" s="322"/>
      <c r="F335" s="322"/>
      <c r="G335" s="322"/>
      <c r="H335" s="322"/>
      <c r="I335" s="322"/>
    </row>
    <row r="336" spans="1:9" ht="33.75" hidden="1" customHeight="1">
      <c r="A336" s="433"/>
      <c r="B336" s="914"/>
      <c r="C336" s="914"/>
      <c r="D336" s="914"/>
      <c r="E336" s="914"/>
      <c r="F336" s="914"/>
      <c r="G336" s="914"/>
      <c r="H336" s="914"/>
      <c r="I336" s="322"/>
    </row>
    <row r="337" spans="1:9" hidden="1">
      <c r="B337" s="389"/>
      <c r="C337" s="389"/>
      <c r="D337" s="389"/>
      <c r="E337" s="389"/>
      <c r="F337" s="389"/>
      <c r="G337" s="389"/>
    </row>
    <row r="338" spans="1:9" ht="42" hidden="1" customHeight="1">
      <c r="A338" s="432"/>
      <c r="B338" s="914"/>
      <c r="C338" s="914"/>
      <c r="D338" s="914"/>
      <c r="E338" s="914"/>
      <c r="F338" s="914"/>
      <c r="G338" s="914"/>
      <c r="H338" s="914"/>
      <c r="I338" s="322"/>
    </row>
    <row r="339" spans="1:9" hidden="1">
      <c r="A339" s="322"/>
      <c r="B339" s="322"/>
      <c r="C339" s="322"/>
      <c r="D339" s="322"/>
      <c r="E339" s="322"/>
      <c r="F339" s="322"/>
      <c r="G339" s="322"/>
      <c r="H339" s="322"/>
      <c r="I339" s="322"/>
    </row>
    <row r="340" spans="1:9" ht="19.5" hidden="1" customHeight="1">
      <c r="A340" s="432"/>
      <c r="B340" s="914" t="s">
        <v>554</v>
      </c>
      <c r="C340" s="914"/>
      <c r="D340" s="914"/>
      <c r="E340" s="914"/>
      <c r="F340" s="914"/>
      <c r="G340" s="914"/>
      <c r="H340" s="914"/>
      <c r="I340" s="322"/>
    </row>
    <row r="341" spans="1:9" hidden="1">
      <c r="A341" s="322"/>
      <c r="B341" s="389"/>
      <c r="C341" s="389"/>
      <c r="D341" s="389"/>
      <c r="E341" s="389"/>
      <c r="F341" s="389"/>
      <c r="G341" s="389"/>
      <c r="H341" s="322"/>
      <c r="I341" s="322"/>
    </row>
    <row r="342" spans="1:9" ht="40.15" hidden="1" customHeight="1">
      <c r="A342" s="432" t="s">
        <v>333</v>
      </c>
      <c r="B342" s="915" t="s">
        <v>555</v>
      </c>
      <c r="C342" s="915"/>
      <c r="D342" s="915"/>
      <c r="E342" s="915"/>
      <c r="F342" s="915"/>
      <c r="G342" s="915"/>
      <c r="H342" s="915"/>
      <c r="I342" s="322"/>
    </row>
    <row r="343" spans="1:9" hidden="1">
      <c r="A343" s="322"/>
      <c r="B343" s="389"/>
      <c r="C343" s="389"/>
      <c r="D343" s="389"/>
      <c r="E343" s="389"/>
      <c r="F343" s="389"/>
      <c r="G343" s="389"/>
      <c r="H343" s="322"/>
      <c r="I343" s="322"/>
    </row>
    <row r="344" spans="1:9" ht="90" hidden="1" customHeight="1">
      <c r="A344" s="432" t="s">
        <v>334</v>
      </c>
      <c r="B344" s="915" t="s">
        <v>556</v>
      </c>
      <c r="C344" s="915"/>
      <c r="D344" s="915"/>
      <c r="E344" s="915"/>
      <c r="F344" s="915"/>
      <c r="G344" s="915"/>
      <c r="H344" s="915"/>
    </row>
    <row r="345" spans="1:9" hidden="1">
      <c r="A345" s="322"/>
      <c r="B345" s="322"/>
      <c r="C345" s="322"/>
      <c r="D345" s="322"/>
      <c r="E345" s="322"/>
      <c r="F345" s="322"/>
      <c r="G345" s="322"/>
      <c r="H345" s="322"/>
      <c r="I345" s="322"/>
    </row>
    <row r="346" spans="1:9" ht="48" hidden="1" customHeight="1">
      <c r="A346" s="432" t="s">
        <v>335</v>
      </c>
      <c r="B346" s="914" t="s">
        <v>557</v>
      </c>
      <c r="C346" s="914"/>
      <c r="D346" s="914"/>
      <c r="E346" s="914"/>
      <c r="F346" s="914"/>
      <c r="G346" s="914"/>
      <c r="H346" s="914"/>
      <c r="I346" s="322"/>
    </row>
    <row r="347" spans="1:9" ht="17.25" hidden="1" customHeight="1">
      <c r="A347" s="322"/>
      <c r="B347" s="322"/>
      <c r="C347" s="322"/>
      <c r="D347" s="321"/>
      <c r="E347" s="322"/>
      <c r="F347" s="322"/>
      <c r="G347" s="322"/>
      <c r="H347" s="322"/>
      <c r="I347" s="322"/>
    </row>
    <row r="348" spans="1:9" ht="21" hidden="1" customHeight="1">
      <c r="A348" s="432" t="s">
        <v>336</v>
      </c>
      <c r="B348" s="914" t="s">
        <v>558</v>
      </c>
      <c r="C348" s="914"/>
      <c r="D348" s="914"/>
      <c r="E348" s="914"/>
      <c r="F348" s="914"/>
      <c r="G348" s="914"/>
      <c r="H348" s="914"/>
      <c r="I348" s="322"/>
    </row>
    <row r="349" spans="1:9" ht="29.25" hidden="1" customHeight="1">
      <c r="A349" s="432"/>
      <c r="B349" s="916" t="s">
        <v>559</v>
      </c>
      <c r="C349" s="916"/>
      <c r="D349" s="916"/>
      <c r="E349" s="916"/>
      <c r="F349" s="916"/>
      <c r="G349" s="916"/>
      <c r="H349" s="916"/>
      <c r="I349" s="322"/>
    </row>
    <row r="350" spans="1:9" ht="17.25" hidden="1" customHeight="1">
      <c r="A350" s="432"/>
      <c r="B350" s="475"/>
      <c r="C350" s="475"/>
      <c r="D350" s="475"/>
      <c r="E350" s="475"/>
      <c r="F350" s="475"/>
      <c r="G350" s="475"/>
      <c r="H350" s="475"/>
    </row>
    <row r="351" spans="1:9" ht="72" hidden="1" customHeight="1">
      <c r="A351" s="433">
        <v>4.0999999999999996</v>
      </c>
      <c r="B351" s="787" t="s">
        <v>560</v>
      </c>
      <c r="C351" s="787"/>
      <c r="D351" s="787"/>
      <c r="E351" s="787"/>
      <c r="F351" s="787"/>
      <c r="G351" s="787"/>
      <c r="H351" s="787"/>
    </row>
    <row r="352" spans="1:9" ht="16.5" hidden="1" customHeight="1">
      <c r="A352" s="388" t="s">
        <v>477</v>
      </c>
      <c r="B352" s="917" t="str">
        <f>"For  " &amp;B199</f>
        <v>For  Name of the Bidder</v>
      </c>
      <c r="C352" s="917"/>
      <c r="D352" s="917"/>
      <c r="E352" s="917"/>
      <c r="F352" s="917"/>
      <c r="G352" s="322"/>
      <c r="H352" s="322"/>
      <c r="I352" s="322"/>
    </row>
    <row r="353" spans="1:9" ht="15.75" hidden="1" customHeight="1">
      <c r="A353" s="322"/>
      <c r="B353" s="476" t="s">
        <v>19</v>
      </c>
      <c r="C353" s="918"/>
      <c r="D353" s="919"/>
      <c r="E353" s="919"/>
      <c r="F353" s="919"/>
      <c r="G353" s="919"/>
      <c r="H353" s="920"/>
      <c r="I353" s="322"/>
    </row>
    <row r="354" spans="1:9" ht="15.75" hidden="1" customHeight="1">
      <c r="A354" s="322"/>
      <c r="B354" s="476" t="s">
        <v>28</v>
      </c>
      <c r="C354" s="918"/>
      <c r="D354" s="919"/>
      <c r="E354" s="919"/>
      <c r="F354" s="919"/>
      <c r="G354" s="919"/>
      <c r="H354" s="920"/>
      <c r="I354" s="322"/>
    </row>
    <row r="355" spans="1:9" ht="15.75" hidden="1" customHeight="1">
      <c r="A355" s="322"/>
      <c r="B355" s="476" t="s">
        <v>383</v>
      </c>
      <c r="C355" s="918"/>
      <c r="D355" s="919"/>
      <c r="E355" s="919"/>
      <c r="F355" s="919"/>
      <c r="G355" s="919"/>
      <c r="H355" s="920"/>
      <c r="I355" s="322"/>
    </row>
    <row r="356" spans="1:9" ht="15.75" hidden="1" customHeight="1">
      <c r="A356" s="322"/>
      <c r="B356" s="476" t="s">
        <v>421</v>
      </c>
      <c r="C356" s="918"/>
      <c r="D356" s="919"/>
      <c r="E356" s="919"/>
      <c r="F356" s="919"/>
      <c r="G356" s="919"/>
      <c r="H356" s="920"/>
      <c r="I356" s="322"/>
    </row>
    <row r="357" spans="1:9" ht="15.75" hidden="1" customHeight="1">
      <c r="A357" s="322"/>
      <c r="B357" s="476" t="s">
        <v>384</v>
      </c>
      <c r="C357" s="918"/>
      <c r="D357" s="919"/>
      <c r="E357" s="919"/>
      <c r="F357" s="919"/>
      <c r="G357" s="919"/>
      <c r="H357" s="920"/>
      <c r="I357" s="322"/>
    </row>
    <row r="358" spans="1:9" ht="15.75" hidden="1" customHeight="1">
      <c r="A358" s="322"/>
      <c r="B358" s="476" t="s">
        <v>389</v>
      </c>
      <c r="C358" s="918"/>
      <c r="D358" s="919"/>
      <c r="E358" s="919"/>
      <c r="F358" s="919"/>
      <c r="G358" s="919"/>
      <c r="H358" s="920"/>
      <c r="I358" s="322"/>
    </row>
    <row r="359" spans="1:9" ht="15.75" hidden="1" customHeight="1">
      <c r="A359" s="322"/>
      <c r="B359" s="476" t="s">
        <v>561</v>
      </c>
      <c r="C359" s="918"/>
      <c r="D359" s="919"/>
      <c r="E359" s="919"/>
      <c r="F359" s="919"/>
      <c r="G359" s="919"/>
      <c r="H359" s="920"/>
      <c r="I359" s="322"/>
    </row>
    <row r="360" spans="1:9" ht="15.75" hidden="1" customHeight="1">
      <c r="A360" s="322"/>
      <c r="B360" s="476" t="s">
        <v>562</v>
      </c>
      <c r="C360" s="918"/>
      <c r="D360" s="919"/>
      <c r="E360" s="919"/>
      <c r="F360" s="919"/>
      <c r="G360" s="919"/>
      <c r="H360" s="920"/>
      <c r="I360" s="322"/>
    </row>
    <row r="361" spans="1:9" ht="15.75" hidden="1" customHeight="1">
      <c r="A361" s="322"/>
      <c r="B361" s="476" t="s">
        <v>563</v>
      </c>
      <c r="C361" s="918"/>
      <c r="D361" s="919"/>
      <c r="E361" s="919"/>
      <c r="F361" s="919"/>
      <c r="G361" s="919"/>
      <c r="H361" s="920"/>
      <c r="I361" s="322"/>
    </row>
    <row r="362" spans="1:9" ht="15.75" hidden="1" customHeight="1">
      <c r="A362" s="322"/>
      <c r="B362" s="476" t="s">
        <v>564</v>
      </c>
      <c r="C362" s="918"/>
      <c r="D362" s="919"/>
      <c r="E362" s="919"/>
      <c r="F362" s="919"/>
      <c r="G362" s="919"/>
      <c r="H362" s="920"/>
      <c r="I362" s="322"/>
    </row>
    <row r="363" spans="1:9" hidden="1">
      <c r="A363" s="322"/>
      <c r="B363" s="322"/>
      <c r="C363" s="322"/>
      <c r="D363" s="322"/>
      <c r="E363" s="322"/>
      <c r="F363" s="322"/>
      <c r="G363" s="322"/>
      <c r="H363" s="322"/>
      <c r="I363" s="322"/>
    </row>
    <row r="364" spans="1:9" ht="16.5" hidden="1" customHeight="1">
      <c r="A364" s="388" t="s">
        <v>482</v>
      </c>
      <c r="B364" s="917" t="e">
        <f>"For  " &amp;B260</f>
        <v>#REF!</v>
      </c>
      <c r="C364" s="917"/>
      <c r="D364" s="917"/>
      <c r="E364" s="917"/>
      <c r="F364" s="917"/>
      <c r="G364" s="322"/>
      <c r="H364" s="322"/>
      <c r="I364" s="322"/>
    </row>
    <row r="365" spans="1:9" ht="15.75" hidden="1" customHeight="1">
      <c r="A365" s="322"/>
      <c r="B365" s="476" t="s">
        <v>19</v>
      </c>
      <c r="C365" s="918"/>
      <c r="D365" s="919"/>
      <c r="E365" s="919"/>
      <c r="F365" s="919"/>
      <c r="G365" s="919"/>
      <c r="H365" s="920"/>
      <c r="I365" s="322"/>
    </row>
    <row r="366" spans="1:9" ht="15.75" hidden="1" customHeight="1">
      <c r="A366" s="322"/>
      <c r="B366" s="476" t="s">
        <v>28</v>
      </c>
      <c r="C366" s="918"/>
      <c r="D366" s="919"/>
      <c r="E366" s="919"/>
      <c r="F366" s="919"/>
      <c r="G366" s="919"/>
      <c r="H366" s="920"/>
      <c r="I366" s="322"/>
    </row>
    <row r="367" spans="1:9" ht="15.75" hidden="1" customHeight="1">
      <c r="A367" s="322"/>
      <c r="B367" s="476" t="s">
        <v>383</v>
      </c>
      <c r="C367" s="918"/>
      <c r="D367" s="919"/>
      <c r="E367" s="919"/>
      <c r="F367" s="919"/>
      <c r="G367" s="919"/>
      <c r="H367" s="920"/>
      <c r="I367" s="322"/>
    </row>
    <row r="368" spans="1:9" ht="15.75" hidden="1" customHeight="1">
      <c r="A368" s="322"/>
      <c r="B368" s="476" t="s">
        <v>421</v>
      </c>
      <c r="C368" s="918"/>
      <c r="D368" s="919"/>
      <c r="E368" s="919"/>
      <c r="F368" s="919"/>
      <c r="G368" s="919"/>
      <c r="H368" s="920"/>
      <c r="I368" s="322"/>
    </row>
    <row r="369" spans="1:9" ht="15.75" hidden="1" customHeight="1">
      <c r="A369" s="322"/>
      <c r="B369" s="476" t="s">
        <v>384</v>
      </c>
      <c r="C369" s="918"/>
      <c r="D369" s="919"/>
      <c r="E369" s="919"/>
      <c r="F369" s="919"/>
      <c r="G369" s="919"/>
      <c r="H369" s="920"/>
      <c r="I369" s="322"/>
    </row>
    <row r="370" spans="1:9" ht="15.75" hidden="1" customHeight="1">
      <c r="A370" s="322"/>
      <c r="B370" s="476" t="s">
        <v>389</v>
      </c>
      <c r="C370" s="918"/>
      <c r="D370" s="919"/>
      <c r="E370" s="919"/>
      <c r="F370" s="919"/>
      <c r="G370" s="919"/>
      <c r="H370" s="920"/>
      <c r="I370" s="322"/>
    </row>
    <row r="371" spans="1:9" ht="15.75" hidden="1" customHeight="1">
      <c r="A371" s="322"/>
      <c r="B371" s="476" t="s">
        <v>561</v>
      </c>
      <c r="C371" s="918"/>
      <c r="D371" s="919"/>
      <c r="E371" s="919"/>
      <c r="F371" s="919"/>
      <c r="G371" s="919"/>
      <c r="H371" s="920"/>
      <c r="I371" s="322"/>
    </row>
    <row r="372" spans="1:9" ht="15.75" hidden="1" customHeight="1">
      <c r="A372" s="322"/>
      <c r="B372" s="476" t="s">
        <v>562</v>
      </c>
      <c r="C372" s="918"/>
      <c r="D372" s="919"/>
      <c r="E372" s="919"/>
      <c r="F372" s="919"/>
      <c r="G372" s="919"/>
      <c r="H372" s="920"/>
      <c r="I372" s="322"/>
    </row>
    <row r="373" spans="1:9" ht="15.75" hidden="1" customHeight="1">
      <c r="A373" s="322"/>
      <c r="B373" s="476" t="s">
        <v>563</v>
      </c>
      <c r="C373" s="918"/>
      <c r="D373" s="919"/>
      <c r="E373" s="919"/>
      <c r="F373" s="919"/>
      <c r="G373" s="919"/>
      <c r="H373" s="920"/>
      <c r="I373" s="322"/>
    </row>
    <row r="374" spans="1:9" ht="15.75" hidden="1" customHeight="1">
      <c r="A374" s="322"/>
      <c r="B374" s="476" t="s">
        <v>564</v>
      </c>
      <c r="C374" s="918"/>
      <c r="D374" s="919"/>
      <c r="E374" s="919"/>
      <c r="F374" s="919"/>
      <c r="G374" s="919"/>
      <c r="H374" s="920"/>
      <c r="I374" s="322"/>
    </row>
    <row r="375" spans="1:9" hidden="1">
      <c r="A375" s="322"/>
      <c r="B375" s="477"/>
      <c r="C375" s="478"/>
      <c r="D375" s="478"/>
      <c r="E375" s="478"/>
      <c r="F375" s="478"/>
      <c r="G375" s="478"/>
      <c r="H375" s="478"/>
      <c r="I375" s="322"/>
    </row>
    <row r="376" spans="1:9" ht="16.5" hidden="1" customHeight="1">
      <c r="A376" s="388" t="s">
        <v>542</v>
      </c>
      <c r="B376" s="917" t="e">
        <f>"For  "&amp;B296</f>
        <v>#REF!</v>
      </c>
      <c r="C376" s="917"/>
      <c r="D376" s="917"/>
      <c r="E376" s="917"/>
      <c r="F376" s="917"/>
      <c r="G376" s="322"/>
      <c r="H376" s="322"/>
      <c r="I376" s="322"/>
    </row>
    <row r="377" spans="1:9" ht="15.75" hidden="1" customHeight="1">
      <c r="A377" s="322"/>
      <c r="B377" s="476" t="s">
        <v>19</v>
      </c>
      <c r="C377" s="918"/>
      <c r="D377" s="919"/>
      <c r="E377" s="919"/>
      <c r="F377" s="919"/>
      <c r="G377" s="919"/>
      <c r="H377" s="920"/>
      <c r="I377" s="322"/>
    </row>
    <row r="378" spans="1:9" ht="15.75" hidden="1" customHeight="1">
      <c r="A378" s="322"/>
      <c r="B378" s="476" t="s">
        <v>28</v>
      </c>
      <c r="C378" s="918"/>
      <c r="D378" s="919"/>
      <c r="E378" s="919"/>
      <c r="F378" s="919"/>
      <c r="G378" s="919"/>
      <c r="H378" s="920"/>
      <c r="I378" s="322"/>
    </row>
    <row r="379" spans="1:9" ht="15.75" hidden="1" customHeight="1">
      <c r="A379" s="322"/>
      <c r="B379" s="476" t="s">
        <v>383</v>
      </c>
      <c r="C379" s="918"/>
      <c r="D379" s="919"/>
      <c r="E379" s="919"/>
      <c r="F379" s="919"/>
      <c r="G379" s="919"/>
      <c r="H379" s="920"/>
      <c r="I379" s="322"/>
    </row>
    <row r="380" spans="1:9" ht="15.75" hidden="1" customHeight="1">
      <c r="A380" s="322"/>
      <c r="B380" s="476" t="s">
        <v>421</v>
      </c>
      <c r="C380" s="918"/>
      <c r="D380" s="919"/>
      <c r="E380" s="919"/>
      <c r="F380" s="919"/>
      <c r="G380" s="919"/>
      <c r="H380" s="920"/>
      <c r="I380" s="322"/>
    </row>
    <row r="381" spans="1:9" ht="15.75" hidden="1" customHeight="1">
      <c r="A381" s="322"/>
      <c r="B381" s="476" t="s">
        <v>384</v>
      </c>
      <c r="C381" s="918"/>
      <c r="D381" s="919"/>
      <c r="E381" s="919"/>
      <c r="F381" s="919"/>
      <c r="G381" s="919"/>
      <c r="H381" s="920"/>
      <c r="I381" s="322"/>
    </row>
    <row r="382" spans="1:9" ht="15.75" hidden="1" customHeight="1">
      <c r="A382" s="322"/>
      <c r="B382" s="476" t="s">
        <v>389</v>
      </c>
      <c r="C382" s="918"/>
      <c r="D382" s="919"/>
      <c r="E382" s="919"/>
      <c r="F382" s="919"/>
      <c r="G382" s="919"/>
      <c r="H382" s="920"/>
      <c r="I382" s="322"/>
    </row>
    <row r="383" spans="1:9" ht="15.75" hidden="1" customHeight="1">
      <c r="A383" s="322"/>
      <c r="B383" s="476" t="s">
        <v>561</v>
      </c>
      <c r="C383" s="918"/>
      <c r="D383" s="919"/>
      <c r="E383" s="919"/>
      <c r="F383" s="919"/>
      <c r="G383" s="919"/>
      <c r="H383" s="920"/>
      <c r="I383" s="322"/>
    </row>
    <row r="384" spans="1:9" ht="15.75" hidden="1" customHeight="1">
      <c r="A384" s="322"/>
      <c r="B384" s="476" t="s">
        <v>562</v>
      </c>
      <c r="C384" s="918"/>
      <c r="D384" s="919"/>
      <c r="E384" s="919"/>
      <c r="F384" s="919"/>
      <c r="G384" s="919"/>
      <c r="H384" s="920"/>
      <c r="I384" s="322"/>
    </row>
    <row r="385" spans="1:12" ht="15.75" hidden="1" customHeight="1">
      <c r="A385" s="322"/>
      <c r="B385" s="476" t="s">
        <v>563</v>
      </c>
      <c r="C385" s="918"/>
      <c r="D385" s="919"/>
      <c r="E385" s="919"/>
      <c r="F385" s="919"/>
      <c r="G385" s="919"/>
      <c r="H385" s="920"/>
      <c r="I385" s="322"/>
    </row>
    <row r="386" spans="1:12" ht="15.75" hidden="1" customHeight="1">
      <c r="A386" s="322"/>
      <c r="B386" s="476" t="s">
        <v>564</v>
      </c>
      <c r="C386" s="918"/>
      <c r="D386" s="919"/>
      <c r="E386" s="919"/>
      <c r="F386" s="919"/>
      <c r="G386" s="919"/>
      <c r="H386" s="920"/>
      <c r="I386" s="322"/>
    </row>
    <row r="387" spans="1:12" ht="27.75" customHeight="1">
      <c r="A387" s="585" t="s">
        <v>680</v>
      </c>
      <c r="B387" s="785" t="s">
        <v>565</v>
      </c>
      <c r="C387" s="785"/>
      <c r="D387" s="785"/>
      <c r="E387" s="785"/>
      <c r="F387" s="785"/>
      <c r="G387" s="785"/>
      <c r="H387" s="785"/>
      <c r="I387" s="322"/>
    </row>
    <row r="388" spans="1:12" ht="42" customHeight="1">
      <c r="A388" s="389">
        <v>6.1</v>
      </c>
      <c r="B388" s="787" t="s">
        <v>566</v>
      </c>
      <c r="C388" s="787"/>
      <c r="D388" s="787"/>
      <c r="E388" s="787"/>
      <c r="F388" s="787"/>
      <c r="G388" s="787"/>
      <c r="H388" s="787"/>
    </row>
    <row r="389" spans="1:12" ht="105.75" customHeight="1">
      <c r="A389" s="322"/>
      <c r="B389" s="433" t="s">
        <v>567</v>
      </c>
      <c r="C389" s="787" t="s">
        <v>568</v>
      </c>
      <c r="D389" s="787"/>
      <c r="E389" s="787"/>
      <c r="F389" s="787"/>
      <c r="G389" s="787"/>
      <c r="H389" s="787"/>
      <c r="I389" s="479"/>
    </row>
    <row r="390" spans="1:12" ht="78" customHeight="1">
      <c r="A390" s="322"/>
      <c r="B390" s="433" t="s">
        <v>385</v>
      </c>
      <c r="C390" s="787" t="s">
        <v>569</v>
      </c>
      <c r="D390" s="787"/>
      <c r="E390" s="787"/>
      <c r="F390" s="787"/>
      <c r="G390" s="787"/>
      <c r="H390" s="787"/>
      <c r="I390" s="322"/>
    </row>
    <row r="391" spans="1:12" ht="9" customHeight="1">
      <c r="A391" s="322"/>
      <c r="B391" s="322"/>
      <c r="C391" s="322"/>
      <c r="D391" s="322"/>
      <c r="E391" s="322"/>
      <c r="F391" s="322"/>
      <c r="G391" s="322"/>
      <c r="H391" s="322"/>
      <c r="I391" s="322"/>
    </row>
    <row r="392" spans="1:12" ht="23.25" customHeight="1">
      <c r="A392" s="389">
        <v>6.2</v>
      </c>
      <c r="B392" s="787" t="s">
        <v>150</v>
      </c>
      <c r="C392" s="787"/>
      <c r="D392" s="787"/>
      <c r="E392" s="787"/>
      <c r="F392" s="787"/>
      <c r="G392" s="787"/>
      <c r="H392" s="787"/>
    </row>
    <row r="393" spans="1:12" ht="10.5" customHeight="1">
      <c r="A393" s="322"/>
      <c r="B393" s="322"/>
      <c r="C393" s="322"/>
      <c r="D393" s="322"/>
      <c r="E393" s="322"/>
      <c r="F393" s="322"/>
      <c r="G393" s="322"/>
      <c r="H393" s="322"/>
      <c r="I393" s="322"/>
    </row>
    <row r="394" spans="1:12" ht="24" customHeight="1">
      <c r="A394" s="271"/>
      <c r="B394" s="787" t="s">
        <v>570</v>
      </c>
      <c r="C394" s="787"/>
      <c r="D394" s="787"/>
      <c r="E394" s="787"/>
      <c r="F394" s="787"/>
      <c r="G394" s="787"/>
      <c r="H394" s="787"/>
      <c r="I394" s="322"/>
    </row>
    <row r="395" spans="1:12" ht="32.25" customHeight="1">
      <c r="A395" s="480"/>
      <c r="B395" s="921"/>
      <c r="C395" s="922"/>
      <c r="D395" s="481" t="s">
        <v>571</v>
      </c>
      <c r="E395" s="923"/>
      <c r="F395" s="924"/>
      <c r="G395" s="924"/>
      <c r="H395" s="924"/>
      <c r="I395" s="322"/>
    </row>
    <row r="396" spans="1:12" ht="50.25" customHeight="1">
      <c r="A396" s="482" t="s">
        <v>477</v>
      </c>
      <c r="B396" s="864" t="s">
        <v>572</v>
      </c>
      <c r="C396" s="864"/>
      <c r="D396" s="299" t="s">
        <v>573</v>
      </c>
      <c r="E396" s="322"/>
      <c r="F396" s="322"/>
      <c r="G396" s="322"/>
      <c r="H396" s="322"/>
      <c r="I396" s="322"/>
    </row>
    <row r="397" spans="1:12" ht="21" customHeight="1">
      <c r="A397" s="483"/>
      <c r="B397" s="925" t="s">
        <v>574</v>
      </c>
      <c r="C397" s="926"/>
      <c r="D397" s="484"/>
      <c r="E397" s="322"/>
      <c r="F397" s="322"/>
      <c r="G397" s="322"/>
      <c r="H397" s="322"/>
      <c r="I397" s="305"/>
      <c r="J397" s="485"/>
      <c r="K397" s="486"/>
    </row>
    <row r="398" spans="1:12" ht="23.25" customHeight="1">
      <c r="A398" s="483"/>
      <c r="B398" s="925" t="s">
        <v>575</v>
      </c>
      <c r="C398" s="926"/>
      <c r="D398" s="484"/>
      <c r="E398" s="322"/>
      <c r="F398" s="322"/>
      <c r="G398" s="322"/>
      <c r="H398" s="322"/>
      <c r="J398" s="487"/>
      <c r="K398" s="488"/>
    </row>
    <row r="399" spans="1:12" ht="21.75" customHeight="1">
      <c r="A399" s="483"/>
      <c r="B399" s="925" t="s">
        <v>576</v>
      </c>
      <c r="C399" s="926"/>
      <c r="D399" s="484"/>
      <c r="E399" s="322"/>
      <c r="F399" s="322"/>
      <c r="G399" s="322"/>
      <c r="H399" s="322"/>
      <c r="I399" s="305"/>
      <c r="J399" s="485"/>
      <c r="K399" s="486"/>
      <c r="L399" s="305"/>
    </row>
    <row r="400" spans="1:12" ht="20.25" customHeight="1">
      <c r="A400" s="483"/>
      <c r="B400" s="925" t="s">
        <v>577</v>
      </c>
      <c r="C400" s="926"/>
      <c r="D400" s="484"/>
      <c r="E400" s="322"/>
      <c r="F400" s="322"/>
      <c r="G400" s="322"/>
      <c r="H400" s="322"/>
      <c r="I400" s="305"/>
      <c r="J400" s="485"/>
      <c r="K400" s="486"/>
      <c r="L400" s="305"/>
    </row>
    <row r="401" spans="1:12" ht="21.75" customHeight="1">
      <c r="A401" s="483"/>
      <c r="B401" s="816" t="s">
        <v>578</v>
      </c>
      <c r="C401" s="818"/>
      <c r="D401" s="484"/>
      <c r="E401" s="322"/>
      <c r="F401" s="322"/>
      <c r="G401" s="322"/>
      <c r="H401" s="322"/>
      <c r="I401" s="305"/>
      <c r="J401" s="485"/>
      <c r="K401" s="486"/>
      <c r="L401" s="305"/>
    </row>
    <row r="402" spans="1:12" ht="16.5" customHeight="1">
      <c r="A402" s="322"/>
      <c r="B402" s="322"/>
      <c r="C402" s="322"/>
      <c r="D402" s="322"/>
      <c r="E402" s="322"/>
      <c r="F402" s="322"/>
      <c r="G402" s="322"/>
      <c r="H402" s="322"/>
      <c r="I402" s="322"/>
    </row>
    <row r="403" spans="1:12">
      <c r="A403" s="322"/>
      <c r="B403" s="322"/>
      <c r="C403" s="322"/>
      <c r="D403" s="322"/>
      <c r="E403" s="322"/>
      <c r="F403" s="322"/>
      <c r="G403" s="322"/>
      <c r="H403" s="322"/>
      <c r="I403" s="322"/>
    </row>
    <row r="405" spans="1:12" ht="16.5">
      <c r="B405" s="303" t="s">
        <v>7</v>
      </c>
      <c r="C405" s="489" t="str">
        <f>'Names of Bidder'!D36&amp;"-"&amp; 'Names of Bidder'!E36&amp;"-" &amp;'Names of Bidder'!F36</f>
        <v>--</v>
      </c>
      <c r="F405" s="302" t="s">
        <v>5</v>
      </c>
      <c r="G405" s="303" t="str">
        <f>IF('Names of Bidder'!D33=0, "", 'Names of Bidder'!D33)</f>
        <v/>
      </c>
      <c r="H405" s="303"/>
      <c r="I405" s="303"/>
    </row>
    <row r="406" spans="1:12" ht="16.5">
      <c r="B406" s="303" t="s">
        <v>8</v>
      </c>
      <c r="C406" s="489" t="str">
        <f>IF('Names of Bidder'!D37=0, "", 'Names of Bidder'!D37)</f>
        <v/>
      </c>
      <c r="F406" s="302" t="s">
        <v>6</v>
      </c>
      <c r="G406" s="303" t="str">
        <f>IF('Names of Bidder'!D34=0, "", 'Names of Bidder'!D34)</f>
        <v/>
      </c>
      <c r="H406" s="303"/>
      <c r="I406" s="303"/>
    </row>
  </sheetData>
  <sheetProtection formatColumns="0" formatRows="0" selectLockedCells="1"/>
  <customSheetViews>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7"/>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542FB945-3A86-4033-AD40-00AF24CF380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74" priority="35" stopIfTrue="1">
      <formula>$M$18="Sole Bidder"</formula>
    </cfRule>
    <cfRule type="expression" dxfId="73" priority="36" stopIfTrue="1">
      <formula>$M$18=1</formula>
    </cfRule>
  </conditionalFormatting>
  <conditionalFormatting sqref="A188">
    <cfRule type="expression" dxfId="72" priority="14" stopIfTrue="1">
      <formula>$N$18="Sole Bidder"</formula>
    </cfRule>
  </conditionalFormatting>
  <conditionalFormatting sqref="A204">
    <cfRule type="expression" dxfId="71" priority="31" stopIfTrue="1">
      <formula>$E$203="No"</formula>
    </cfRule>
  </conditionalFormatting>
  <conditionalFormatting sqref="A235">
    <cfRule type="expression" dxfId="70" priority="11" stopIfTrue="1">
      <formula>$E$203="No"</formula>
    </cfRule>
  </conditionalFormatting>
  <conditionalFormatting sqref="A247">
    <cfRule type="expression" dxfId="69" priority="13" stopIfTrue="1">
      <formula>$E$203="No"</formula>
    </cfRule>
  </conditionalFormatting>
  <conditionalFormatting sqref="A20:H21">
    <cfRule type="expression" dxfId="68" priority="45" stopIfTrue="1">
      <formula>$M$20=2</formula>
    </cfRule>
  </conditionalFormatting>
  <conditionalFormatting sqref="A22:H22">
    <cfRule type="expression" dxfId="6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6" priority="32" stopIfTrue="1">
      <formula>$M$18="Sole Bidder"</formula>
    </cfRule>
  </conditionalFormatting>
  <conditionalFormatting sqref="A34:H34">
    <cfRule type="expression" dxfId="65" priority="46" stopIfTrue="1">
      <formula>$M$20&lt;2</formula>
    </cfRule>
  </conditionalFormatting>
  <conditionalFormatting sqref="A260:H260 A273:C281 D273:H294 A288:C294">
    <cfRule type="expression" dxfId="64" priority="37" stopIfTrue="1">
      <formula>#REF!&lt;2</formula>
    </cfRule>
  </conditionalFormatting>
  <conditionalFormatting sqref="A296:H296 A309:C314 A321:H328">
    <cfRule type="expression" dxfId="63" priority="38" stopIfTrue="1">
      <formula>#REF!&lt;2</formula>
    </cfRule>
    <cfRule type="expression" dxfId="62" priority="39" stopIfTrue="1">
      <formula>$M$198=1</formula>
    </cfRule>
  </conditionalFormatting>
  <conditionalFormatting sqref="A330:H348 A349:B349 A350:H351 A375:H375 A387">
    <cfRule type="expression" dxfId="61" priority="33" stopIfTrue="1">
      <formula>$M$18="Sole Bidder"</formula>
    </cfRule>
  </conditionalFormatting>
  <conditionalFormatting sqref="A364:H374 E395:H395">
    <cfRule type="expression" dxfId="60" priority="40" stopIfTrue="1">
      <formula>#REF!&lt;2</formula>
    </cfRule>
  </conditionalFormatting>
  <conditionalFormatting sqref="A376:H386 G395:H395">
    <cfRule type="expression" dxfId="59" priority="42" stopIfTrue="1">
      <formula>$M$198=1</formula>
    </cfRule>
  </conditionalFormatting>
  <conditionalFormatting sqref="A376:H386">
    <cfRule type="expression" dxfId="58" priority="41" stopIfTrue="1">
      <formula>#REF!&lt;2</formula>
    </cfRule>
  </conditionalFormatting>
  <conditionalFormatting sqref="B18:F18 B19:H19">
    <cfRule type="expression" dxfId="57" priority="43" stopIfTrue="1">
      <formula>$M$20&lt;2</formula>
    </cfRule>
  </conditionalFormatting>
  <conditionalFormatting sqref="D397:D401">
    <cfRule type="expression" dxfId="56" priority="27" stopIfTrue="1">
      <formula>#REF!&lt;2</formula>
    </cfRule>
  </conditionalFormatting>
  <conditionalFormatting sqref="D302:H302 D204:F204 F215 D235:F235 F247 A215 D215 D247">
    <cfRule type="expression" dxfId="55" priority="34" stopIfTrue="1">
      <formula>$E$203="No"</formula>
    </cfRule>
  </conditionalFormatting>
  <conditionalFormatting sqref="D309:H320">
    <cfRule type="expression" dxfId="54" priority="28" stopIfTrue="1">
      <formula>#REF!&lt;2</formula>
    </cfRule>
    <cfRule type="expression" dxfId="53" priority="29" stopIfTrue="1">
      <formula>$M$198=1</formula>
    </cfRule>
  </conditionalFormatting>
  <conditionalFormatting sqref="E204:F204">
    <cfRule type="expression" dxfId="52" priority="30" stopIfTrue="1">
      <formula>$M$18="Sole Bidder"</formula>
    </cfRule>
  </conditionalFormatting>
  <conditionalFormatting sqref="E231:F231 D231:D232 E233 E243:F243 D243:D244 E245:F245 E253:H253 E256 E257:H257 E258">
    <cfRule type="expression" dxfId="51" priority="12" stopIfTrue="1">
      <formula>$M$18="Sole Bidder"</formula>
    </cfRule>
  </conditionalFormatting>
  <conditionalFormatting sqref="E235:F235">
    <cfRule type="expression" dxfId="50" priority="10" stopIfTrue="1">
      <formula>$M$18="Sole Bidder"</formula>
    </cfRule>
  </conditionalFormatting>
  <conditionalFormatting sqref="F201">
    <cfRule type="expression" dxfId="49" priority="1" stopIfTrue="1">
      <formula>$M$18="Sole Bidder"</formula>
    </cfRule>
  </conditionalFormatting>
  <conditionalFormatting sqref="F203">
    <cfRule type="expression" dxfId="48" priority="25" stopIfTrue="1">
      <formula>$M$18="Sole Bidder"</formula>
    </cfRule>
    <cfRule type="expression" dxfId="47" priority="26" stopIfTrue="1">
      <formula>$E$203="No"</formula>
    </cfRule>
  </conditionalFormatting>
  <conditionalFormatting sqref="F215:F219">
    <cfRule type="expression" dxfId="46" priority="19" stopIfTrue="1">
      <formula>$M$18="Sole Bidder"</formula>
    </cfRule>
  </conditionalFormatting>
  <conditionalFormatting sqref="F217:F219">
    <cfRule type="expression" dxfId="45" priority="20" stopIfTrue="1">
      <formula>$E$203="No"</formula>
    </cfRule>
  </conditionalFormatting>
  <conditionalFormatting sqref="F234">
    <cfRule type="expression" dxfId="44" priority="8" stopIfTrue="1">
      <formula>$M$18="Sole Bidder"</formula>
    </cfRule>
    <cfRule type="expression" dxfId="43" priority="9" stopIfTrue="1">
      <formula>$E$203="No"</formula>
    </cfRule>
  </conditionalFormatting>
  <conditionalFormatting sqref="F247:F251">
    <cfRule type="expression" dxfId="42" priority="2" stopIfTrue="1">
      <formula>$M$18="Sole Bidder"</formula>
    </cfRule>
  </conditionalFormatting>
  <conditionalFormatting sqref="F249:F251">
    <cfRule type="expression" dxfId="4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52" t="str">
        <f>'Attach 3(JV)'!A1</f>
        <v>Specification No. :WR2/NT/W-CIVIL/DOM/G01/26/02074</v>
      </c>
      <c r="B1" s="852"/>
      <c r="C1" s="852"/>
      <c r="D1" s="852"/>
      <c r="E1" s="264" t="str">
        <f>"Attachment-3(QR) " &amp; 'Attach 3(JV)'!AT1</f>
        <v xml:space="preserve">Attachment-3(QR) </v>
      </c>
    </row>
    <row r="2" spans="1:9" ht="5.25" customHeight="1"/>
    <row r="3" spans="1:9" ht="93.75" customHeight="1">
      <c r="A3" s="990" t="str">
        <f>'Attach 3(JV)'!A3</f>
        <v xml:space="preserve">
Construction of 8 nos. Residential Quarters Type B1/B2 type at 400/220 kV Dehgam Substation
</v>
      </c>
      <c r="B3" s="991"/>
      <c r="C3" s="991"/>
      <c r="D3" s="991"/>
      <c r="E3" s="991"/>
      <c r="F3" s="26"/>
      <c r="G3" s="27"/>
      <c r="H3" s="26"/>
    </row>
    <row r="4" spans="1:9" ht="20.100000000000001" customHeight="1">
      <c r="A4" s="28"/>
      <c r="H4" s="30"/>
      <c r="I4" s="11"/>
    </row>
    <row r="5" spans="1:9" ht="20.100000000000001" customHeight="1">
      <c r="A5" s="773" t="s">
        <v>327</v>
      </c>
      <c r="B5" s="773"/>
      <c r="C5" s="773"/>
      <c r="D5" s="773"/>
      <c r="E5" s="77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79" t="str">
        <f>'Attach 3(JV)'!A8</f>
        <v/>
      </c>
      <c r="B8" s="779"/>
      <c r="C8" s="779"/>
      <c r="D8" s="779"/>
      <c r="E8" s="107" t="str">
        <f>'Attach 3(JV)'!E8</f>
        <v>Contract Services</v>
      </c>
      <c r="H8" s="30"/>
      <c r="I8" s="11"/>
    </row>
    <row r="9" spans="1:9" ht="20.100000000000001" customHeight="1">
      <c r="A9" s="13" t="s">
        <v>323</v>
      </c>
      <c r="B9" s="776">
        <f>'Attach 3(JV)'!B9</f>
        <v>0</v>
      </c>
      <c r="C9" s="776"/>
      <c r="D9" s="776"/>
      <c r="E9" s="107" t="str">
        <f>'Attach 3(JV)'!E9</f>
        <v>Power Grid Corporation of India Ltd.,</v>
      </c>
      <c r="H9" s="30"/>
      <c r="I9" s="11"/>
    </row>
    <row r="10" spans="1:9" ht="20.100000000000001" customHeight="1">
      <c r="A10" s="13" t="s">
        <v>325</v>
      </c>
      <c r="B10" s="993">
        <f>'Attach 3(JV)'!B10</f>
        <v>0</v>
      </c>
      <c r="C10" s="993"/>
      <c r="D10" s="993"/>
      <c r="E10" s="107" t="str">
        <f>'Attach 3(JV)'!E10</f>
        <v>Western Region Transmission System-II</v>
      </c>
      <c r="H10" s="30"/>
      <c r="I10" s="11"/>
    </row>
    <row r="11" spans="1:9" ht="20.100000000000001" customHeight="1">
      <c r="B11" s="993">
        <f>'Attach 3(JV)'!B11</f>
        <v>0</v>
      </c>
      <c r="C11" s="993"/>
      <c r="D11" s="993"/>
      <c r="E11" s="107" t="str">
        <f>'Attach 3(JV)'!E11</f>
        <v>RHQ, Plot No 54 Vadodara-390008</v>
      </c>
    </row>
    <row r="12" spans="1:9" ht="20.100000000000001" customHeight="1">
      <c r="A12" s="32"/>
      <c r="B12" s="993">
        <f>'Attach 3(JV)'!B12</f>
        <v>0</v>
      </c>
      <c r="C12" s="993"/>
      <c r="D12" s="993"/>
      <c r="E12" s="15"/>
    </row>
    <row r="13" spans="1:9" ht="20.100000000000001" customHeight="1">
      <c r="A13" s="29" t="s">
        <v>318</v>
      </c>
    </row>
    <row r="14" spans="1:9" ht="20.100000000000001" customHeight="1">
      <c r="A14" s="32"/>
    </row>
    <row r="15" spans="1:9" ht="27.75" customHeight="1">
      <c r="A15" s="992" t="s">
        <v>328</v>
      </c>
      <c r="B15" s="992"/>
      <c r="C15" s="992"/>
      <c r="D15" s="992"/>
      <c r="E15" s="992"/>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2" t="str">
        <f>'Attach 3(JV)'!B24</f>
        <v>--</v>
      </c>
      <c r="C22" s="33"/>
      <c r="D22" s="37" t="s">
        <v>5</v>
      </c>
      <c r="E22" s="196" t="str">
        <f>'Attach 3(JV)'!E24</f>
        <v/>
      </c>
    </row>
    <row r="23" spans="1:5" ht="33" customHeight="1">
      <c r="A23" s="36" t="s">
        <v>8</v>
      </c>
      <c r="B23" s="196" t="str">
        <f>'Attach 3(JV)'!B25</f>
        <v/>
      </c>
      <c r="C23" s="33"/>
      <c r="D23" s="37" t="s">
        <v>6</v>
      </c>
      <c r="E23" s="196"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28F8E3EE-9674-48D3-AA88-E28CD7FD8EC7}"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4"/>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7"/>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37"/>
      <headerFooter alignWithMargins="0">
        <oddFooter>&amp;R&amp;"Book Antiqua,Bold"&amp;8 Page &amp;P of &amp;N</oddFooter>
      </headerFooter>
    </customSheetView>
    <customSheetView guid="{542FB945-3A86-4033-AD40-00AF24CF3803}"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46"/>
  <sheetViews>
    <sheetView showGridLines="0" showZeros="0" tabSelected="1" view="pageBreakPreview" topLeftCell="A34" zoomScale="106" zoomScaleNormal="100" zoomScaleSheetLayoutView="106" workbookViewId="0">
      <selection activeCell="F33" sqref="F33"/>
    </sheetView>
  </sheetViews>
  <sheetFormatPr defaultRowHeight="15.75"/>
  <cols>
    <col min="1" max="1" width="14.28515625" style="274" customWidth="1"/>
    <col min="2" max="2" width="13.85546875" style="274" customWidth="1"/>
    <col min="3" max="3" width="11.42578125" style="274" customWidth="1"/>
    <col min="4" max="4" width="27.85546875" style="274" customWidth="1"/>
    <col min="5" max="5" width="14.42578125" style="274" customWidth="1"/>
    <col min="6" max="8" width="40.5703125" style="274" customWidth="1"/>
    <col min="9" max="239" width="9.140625" style="274"/>
    <col min="240" max="240" width="14.28515625" style="274" customWidth="1"/>
    <col min="241" max="241" width="13.85546875" style="274" customWidth="1"/>
    <col min="242" max="242" width="11.42578125" style="274" customWidth="1"/>
    <col min="243" max="243" width="27.85546875" style="274" customWidth="1"/>
    <col min="244" max="244" width="14.42578125" style="274" customWidth="1"/>
    <col min="245" max="245" width="21" style="274" customWidth="1"/>
    <col min="246" max="246" width="19.7109375" style="274" customWidth="1"/>
    <col min="247" max="247" width="18" style="274" customWidth="1"/>
    <col min="248" max="248" width="23.140625" style="274" customWidth="1"/>
    <col min="249" max="263" width="0" style="274" hidden="1" customWidth="1"/>
    <col min="264" max="495" width="9.140625" style="274"/>
    <col min="496" max="496" width="14.28515625" style="274" customWidth="1"/>
    <col min="497" max="497" width="13.85546875" style="274" customWidth="1"/>
    <col min="498" max="498" width="11.42578125" style="274" customWidth="1"/>
    <col min="499" max="499" width="27.85546875" style="274" customWidth="1"/>
    <col min="500" max="500" width="14.42578125" style="274" customWidth="1"/>
    <col min="501" max="501" width="21" style="274" customWidth="1"/>
    <col min="502" max="502" width="19.7109375" style="274" customWidth="1"/>
    <col min="503" max="503" width="18" style="274" customWidth="1"/>
    <col min="504" max="504" width="23.140625" style="274" customWidth="1"/>
    <col min="505" max="519" width="0" style="274" hidden="1" customWidth="1"/>
    <col min="520" max="751" width="9.140625" style="274"/>
    <col min="752" max="752" width="14.28515625" style="274" customWidth="1"/>
    <col min="753" max="753" width="13.85546875" style="274" customWidth="1"/>
    <col min="754" max="754" width="11.42578125" style="274" customWidth="1"/>
    <col min="755" max="755" width="27.85546875" style="274" customWidth="1"/>
    <col min="756" max="756" width="14.42578125" style="274" customWidth="1"/>
    <col min="757" max="757" width="21" style="274" customWidth="1"/>
    <col min="758" max="758" width="19.7109375" style="274" customWidth="1"/>
    <col min="759" max="759" width="18" style="274" customWidth="1"/>
    <col min="760" max="760" width="23.140625" style="274" customWidth="1"/>
    <col min="761" max="775" width="0" style="274" hidden="1" customWidth="1"/>
    <col min="776" max="1007" width="9.140625" style="274"/>
    <col min="1008" max="1008" width="14.28515625" style="274" customWidth="1"/>
    <col min="1009" max="1009" width="13.85546875" style="274" customWidth="1"/>
    <col min="1010" max="1010" width="11.42578125" style="274" customWidth="1"/>
    <col min="1011" max="1011" width="27.85546875" style="274" customWidth="1"/>
    <col min="1012" max="1012" width="14.42578125" style="274" customWidth="1"/>
    <col min="1013" max="1013" width="21" style="274" customWidth="1"/>
    <col min="1014" max="1014" width="19.7109375" style="274" customWidth="1"/>
    <col min="1015" max="1015" width="18" style="274" customWidth="1"/>
    <col min="1016" max="1016" width="23.140625" style="274" customWidth="1"/>
    <col min="1017" max="1031" width="0" style="274" hidden="1" customWidth="1"/>
    <col min="1032" max="1263" width="9.140625" style="274"/>
    <col min="1264" max="1264" width="14.28515625" style="274" customWidth="1"/>
    <col min="1265" max="1265" width="13.85546875" style="274" customWidth="1"/>
    <col min="1266" max="1266" width="11.42578125" style="274" customWidth="1"/>
    <col min="1267" max="1267" width="27.85546875" style="274" customWidth="1"/>
    <col min="1268" max="1268" width="14.42578125" style="274" customWidth="1"/>
    <col min="1269" max="1269" width="21" style="274" customWidth="1"/>
    <col min="1270" max="1270" width="19.7109375" style="274" customWidth="1"/>
    <col min="1271" max="1271" width="18" style="274" customWidth="1"/>
    <col min="1272" max="1272" width="23.140625" style="274" customWidth="1"/>
    <col min="1273" max="1287" width="0" style="274" hidden="1" customWidth="1"/>
    <col min="1288" max="1519" width="9.140625" style="274"/>
    <col min="1520" max="1520" width="14.28515625" style="274" customWidth="1"/>
    <col min="1521" max="1521" width="13.85546875" style="274" customWidth="1"/>
    <col min="1522" max="1522" width="11.42578125" style="274" customWidth="1"/>
    <col min="1523" max="1523" width="27.85546875" style="274" customWidth="1"/>
    <col min="1524" max="1524" width="14.42578125" style="274" customWidth="1"/>
    <col min="1525" max="1525" width="21" style="274" customWidth="1"/>
    <col min="1526" max="1526" width="19.7109375" style="274" customWidth="1"/>
    <col min="1527" max="1527" width="18" style="274" customWidth="1"/>
    <col min="1528" max="1528" width="23.140625" style="274" customWidth="1"/>
    <col min="1529" max="1543" width="0" style="274" hidden="1" customWidth="1"/>
    <col min="1544" max="1775" width="9.140625" style="274"/>
    <col min="1776" max="1776" width="14.28515625" style="274" customWidth="1"/>
    <col min="1777" max="1777" width="13.85546875" style="274" customWidth="1"/>
    <col min="1778" max="1778" width="11.42578125" style="274" customWidth="1"/>
    <col min="1779" max="1779" width="27.85546875" style="274" customWidth="1"/>
    <col min="1780" max="1780" width="14.42578125" style="274" customWidth="1"/>
    <col min="1781" max="1781" width="21" style="274" customWidth="1"/>
    <col min="1782" max="1782" width="19.7109375" style="274" customWidth="1"/>
    <col min="1783" max="1783" width="18" style="274" customWidth="1"/>
    <col min="1784" max="1784" width="23.140625" style="274" customWidth="1"/>
    <col min="1785" max="1799" width="0" style="274" hidden="1" customWidth="1"/>
    <col min="1800" max="2031" width="9.140625" style="274"/>
    <col min="2032" max="2032" width="14.28515625" style="274" customWidth="1"/>
    <col min="2033" max="2033" width="13.85546875" style="274" customWidth="1"/>
    <col min="2034" max="2034" width="11.42578125" style="274" customWidth="1"/>
    <col min="2035" max="2035" width="27.85546875" style="274" customWidth="1"/>
    <col min="2036" max="2036" width="14.42578125" style="274" customWidth="1"/>
    <col min="2037" max="2037" width="21" style="274" customWidth="1"/>
    <col min="2038" max="2038" width="19.7109375" style="274" customWidth="1"/>
    <col min="2039" max="2039" width="18" style="274" customWidth="1"/>
    <col min="2040" max="2040" width="23.140625" style="274" customWidth="1"/>
    <col min="2041" max="2055" width="0" style="274" hidden="1" customWidth="1"/>
    <col min="2056" max="2287" width="9.140625" style="274"/>
    <col min="2288" max="2288" width="14.28515625" style="274" customWidth="1"/>
    <col min="2289" max="2289" width="13.85546875" style="274" customWidth="1"/>
    <col min="2290" max="2290" width="11.42578125" style="274" customWidth="1"/>
    <col min="2291" max="2291" width="27.85546875" style="274" customWidth="1"/>
    <col min="2292" max="2292" width="14.42578125" style="274" customWidth="1"/>
    <col min="2293" max="2293" width="21" style="274" customWidth="1"/>
    <col min="2294" max="2294" width="19.7109375" style="274" customWidth="1"/>
    <col min="2295" max="2295" width="18" style="274" customWidth="1"/>
    <col min="2296" max="2296" width="23.140625" style="274" customWidth="1"/>
    <col min="2297" max="2311" width="0" style="274" hidden="1" customWidth="1"/>
    <col min="2312" max="2543" width="9.140625" style="274"/>
    <col min="2544" max="2544" width="14.28515625" style="274" customWidth="1"/>
    <col min="2545" max="2545" width="13.85546875" style="274" customWidth="1"/>
    <col min="2546" max="2546" width="11.42578125" style="274" customWidth="1"/>
    <col min="2547" max="2547" width="27.85546875" style="274" customWidth="1"/>
    <col min="2548" max="2548" width="14.42578125" style="274" customWidth="1"/>
    <col min="2549" max="2549" width="21" style="274" customWidth="1"/>
    <col min="2550" max="2550" width="19.7109375" style="274" customWidth="1"/>
    <col min="2551" max="2551" width="18" style="274" customWidth="1"/>
    <col min="2552" max="2552" width="23.140625" style="274" customWidth="1"/>
    <col min="2553" max="2567" width="0" style="274" hidden="1" customWidth="1"/>
    <col min="2568" max="2799" width="9.140625" style="274"/>
    <col min="2800" max="2800" width="14.28515625" style="274" customWidth="1"/>
    <col min="2801" max="2801" width="13.85546875" style="274" customWidth="1"/>
    <col min="2802" max="2802" width="11.42578125" style="274" customWidth="1"/>
    <col min="2803" max="2803" width="27.85546875" style="274" customWidth="1"/>
    <col min="2804" max="2804" width="14.42578125" style="274" customWidth="1"/>
    <col min="2805" max="2805" width="21" style="274" customWidth="1"/>
    <col min="2806" max="2806" width="19.7109375" style="274" customWidth="1"/>
    <col min="2807" max="2807" width="18" style="274" customWidth="1"/>
    <col min="2808" max="2808" width="23.140625" style="274" customWidth="1"/>
    <col min="2809" max="2823" width="0" style="274" hidden="1" customWidth="1"/>
    <col min="2824" max="3055" width="9.140625" style="274"/>
    <col min="3056" max="3056" width="14.28515625" style="274" customWidth="1"/>
    <col min="3057" max="3057" width="13.85546875" style="274" customWidth="1"/>
    <col min="3058" max="3058" width="11.42578125" style="274" customWidth="1"/>
    <col min="3059" max="3059" width="27.85546875" style="274" customWidth="1"/>
    <col min="3060" max="3060" width="14.42578125" style="274" customWidth="1"/>
    <col min="3061" max="3061" width="21" style="274" customWidth="1"/>
    <col min="3062" max="3062" width="19.7109375" style="274" customWidth="1"/>
    <col min="3063" max="3063" width="18" style="274" customWidth="1"/>
    <col min="3064" max="3064" width="23.140625" style="274" customWidth="1"/>
    <col min="3065" max="3079" width="0" style="274" hidden="1" customWidth="1"/>
    <col min="3080" max="3311" width="9.140625" style="274"/>
    <col min="3312" max="3312" width="14.28515625" style="274" customWidth="1"/>
    <col min="3313" max="3313" width="13.85546875" style="274" customWidth="1"/>
    <col min="3314" max="3314" width="11.42578125" style="274" customWidth="1"/>
    <col min="3315" max="3315" width="27.85546875" style="274" customWidth="1"/>
    <col min="3316" max="3316" width="14.42578125" style="274" customWidth="1"/>
    <col min="3317" max="3317" width="21" style="274" customWidth="1"/>
    <col min="3318" max="3318" width="19.7109375" style="274" customWidth="1"/>
    <col min="3319" max="3319" width="18" style="274" customWidth="1"/>
    <col min="3320" max="3320" width="23.140625" style="274" customWidth="1"/>
    <col min="3321" max="3335" width="0" style="274" hidden="1" customWidth="1"/>
    <col min="3336" max="3567" width="9.140625" style="274"/>
    <col min="3568" max="3568" width="14.28515625" style="274" customWidth="1"/>
    <col min="3569" max="3569" width="13.85546875" style="274" customWidth="1"/>
    <col min="3570" max="3570" width="11.42578125" style="274" customWidth="1"/>
    <col min="3571" max="3571" width="27.85546875" style="274" customWidth="1"/>
    <col min="3572" max="3572" width="14.42578125" style="274" customWidth="1"/>
    <col min="3573" max="3573" width="21" style="274" customWidth="1"/>
    <col min="3574" max="3574" width="19.7109375" style="274" customWidth="1"/>
    <col min="3575" max="3575" width="18" style="274" customWidth="1"/>
    <col min="3576" max="3576" width="23.140625" style="274" customWidth="1"/>
    <col min="3577" max="3591" width="0" style="274" hidden="1" customWidth="1"/>
    <col min="3592" max="3823" width="9.140625" style="274"/>
    <col min="3824" max="3824" width="14.28515625" style="274" customWidth="1"/>
    <col min="3825" max="3825" width="13.85546875" style="274" customWidth="1"/>
    <col min="3826" max="3826" width="11.42578125" style="274" customWidth="1"/>
    <col min="3827" max="3827" width="27.85546875" style="274" customWidth="1"/>
    <col min="3828" max="3828" width="14.42578125" style="274" customWidth="1"/>
    <col min="3829" max="3829" width="21" style="274" customWidth="1"/>
    <col min="3830" max="3830" width="19.7109375" style="274" customWidth="1"/>
    <col min="3831" max="3831" width="18" style="274" customWidth="1"/>
    <col min="3832" max="3832" width="23.140625" style="274" customWidth="1"/>
    <col min="3833" max="3847" width="0" style="274" hidden="1" customWidth="1"/>
    <col min="3848" max="4079" width="9.140625" style="274"/>
    <col min="4080" max="4080" width="14.28515625" style="274" customWidth="1"/>
    <col min="4081" max="4081" width="13.85546875" style="274" customWidth="1"/>
    <col min="4082" max="4082" width="11.42578125" style="274" customWidth="1"/>
    <col min="4083" max="4083" width="27.85546875" style="274" customWidth="1"/>
    <col min="4084" max="4084" width="14.42578125" style="274" customWidth="1"/>
    <col min="4085" max="4085" width="21" style="274" customWidth="1"/>
    <col min="4086" max="4086" width="19.7109375" style="274" customWidth="1"/>
    <col min="4087" max="4087" width="18" style="274" customWidth="1"/>
    <col min="4088" max="4088" width="23.140625" style="274" customWidth="1"/>
    <col min="4089" max="4103" width="0" style="274" hidden="1" customWidth="1"/>
    <col min="4104" max="4335" width="9.140625" style="274"/>
    <col min="4336" max="4336" width="14.28515625" style="274" customWidth="1"/>
    <col min="4337" max="4337" width="13.85546875" style="274" customWidth="1"/>
    <col min="4338" max="4338" width="11.42578125" style="274" customWidth="1"/>
    <col min="4339" max="4339" width="27.85546875" style="274" customWidth="1"/>
    <col min="4340" max="4340" width="14.42578125" style="274" customWidth="1"/>
    <col min="4341" max="4341" width="21" style="274" customWidth="1"/>
    <col min="4342" max="4342" width="19.7109375" style="274" customWidth="1"/>
    <col min="4343" max="4343" width="18" style="274" customWidth="1"/>
    <col min="4344" max="4344" width="23.140625" style="274" customWidth="1"/>
    <col min="4345" max="4359" width="0" style="274" hidden="1" customWidth="1"/>
    <col min="4360" max="4591" width="9.140625" style="274"/>
    <col min="4592" max="4592" width="14.28515625" style="274" customWidth="1"/>
    <col min="4593" max="4593" width="13.85546875" style="274" customWidth="1"/>
    <col min="4594" max="4594" width="11.42578125" style="274" customWidth="1"/>
    <col min="4595" max="4595" width="27.85546875" style="274" customWidth="1"/>
    <col min="4596" max="4596" width="14.42578125" style="274" customWidth="1"/>
    <col min="4597" max="4597" width="21" style="274" customWidth="1"/>
    <col min="4598" max="4598" width="19.7109375" style="274" customWidth="1"/>
    <col min="4599" max="4599" width="18" style="274" customWidth="1"/>
    <col min="4600" max="4600" width="23.140625" style="274" customWidth="1"/>
    <col min="4601" max="4615" width="0" style="274" hidden="1" customWidth="1"/>
    <col min="4616" max="4847" width="9.140625" style="274"/>
    <col min="4848" max="4848" width="14.28515625" style="274" customWidth="1"/>
    <col min="4849" max="4849" width="13.85546875" style="274" customWidth="1"/>
    <col min="4850" max="4850" width="11.42578125" style="274" customWidth="1"/>
    <col min="4851" max="4851" width="27.85546875" style="274" customWidth="1"/>
    <col min="4852" max="4852" width="14.42578125" style="274" customWidth="1"/>
    <col min="4853" max="4853" width="21" style="274" customWidth="1"/>
    <col min="4854" max="4854" width="19.7109375" style="274" customWidth="1"/>
    <col min="4855" max="4855" width="18" style="274" customWidth="1"/>
    <col min="4856" max="4856" width="23.140625" style="274" customWidth="1"/>
    <col min="4857" max="4871" width="0" style="274" hidden="1" customWidth="1"/>
    <col min="4872" max="5103" width="9.140625" style="274"/>
    <col min="5104" max="5104" width="14.28515625" style="274" customWidth="1"/>
    <col min="5105" max="5105" width="13.85546875" style="274" customWidth="1"/>
    <col min="5106" max="5106" width="11.42578125" style="274" customWidth="1"/>
    <col min="5107" max="5107" width="27.85546875" style="274" customWidth="1"/>
    <col min="5108" max="5108" width="14.42578125" style="274" customWidth="1"/>
    <col min="5109" max="5109" width="21" style="274" customWidth="1"/>
    <col min="5110" max="5110" width="19.7109375" style="274" customWidth="1"/>
    <col min="5111" max="5111" width="18" style="274" customWidth="1"/>
    <col min="5112" max="5112" width="23.140625" style="274" customWidth="1"/>
    <col min="5113" max="5127" width="0" style="274" hidden="1" customWidth="1"/>
    <col min="5128" max="5359" width="9.140625" style="274"/>
    <col min="5360" max="5360" width="14.28515625" style="274" customWidth="1"/>
    <col min="5361" max="5361" width="13.85546875" style="274" customWidth="1"/>
    <col min="5362" max="5362" width="11.42578125" style="274" customWidth="1"/>
    <col min="5363" max="5363" width="27.85546875" style="274" customWidth="1"/>
    <col min="5364" max="5364" width="14.42578125" style="274" customWidth="1"/>
    <col min="5365" max="5365" width="21" style="274" customWidth="1"/>
    <col min="5366" max="5366" width="19.7109375" style="274" customWidth="1"/>
    <col min="5367" max="5367" width="18" style="274" customWidth="1"/>
    <col min="5368" max="5368" width="23.140625" style="274" customWidth="1"/>
    <col min="5369" max="5383" width="0" style="274" hidden="1" customWidth="1"/>
    <col min="5384" max="5615" width="9.140625" style="274"/>
    <col min="5616" max="5616" width="14.28515625" style="274" customWidth="1"/>
    <col min="5617" max="5617" width="13.85546875" style="274" customWidth="1"/>
    <col min="5618" max="5618" width="11.42578125" style="274" customWidth="1"/>
    <col min="5619" max="5619" width="27.85546875" style="274" customWidth="1"/>
    <col min="5620" max="5620" width="14.42578125" style="274" customWidth="1"/>
    <col min="5621" max="5621" width="21" style="274" customWidth="1"/>
    <col min="5622" max="5622" width="19.7109375" style="274" customWidth="1"/>
    <col min="5623" max="5623" width="18" style="274" customWidth="1"/>
    <col min="5624" max="5624" width="23.140625" style="274" customWidth="1"/>
    <col min="5625" max="5639" width="0" style="274" hidden="1" customWidth="1"/>
    <col min="5640" max="5871" width="9.140625" style="274"/>
    <col min="5872" max="5872" width="14.28515625" style="274" customWidth="1"/>
    <col min="5873" max="5873" width="13.85546875" style="274" customWidth="1"/>
    <col min="5874" max="5874" width="11.42578125" style="274" customWidth="1"/>
    <col min="5875" max="5875" width="27.85546875" style="274" customWidth="1"/>
    <col min="5876" max="5876" width="14.42578125" style="274" customWidth="1"/>
    <col min="5877" max="5877" width="21" style="274" customWidth="1"/>
    <col min="5878" max="5878" width="19.7109375" style="274" customWidth="1"/>
    <col min="5879" max="5879" width="18" style="274" customWidth="1"/>
    <col min="5880" max="5880" width="23.140625" style="274" customWidth="1"/>
    <col min="5881" max="5895" width="0" style="274" hidden="1" customWidth="1"/>
    <col min="5896" max="6127" width="9.140625" style="274"/>
    <col min="6128" max="6128" width="14.28515625" style="274" customWidth="1"/>
    <col min="6129" max="6129" width="13.85546875" style="274" customWidth="1"/>
    <col min="6130" max="6130" width="11.42578125" style="274" customWidth="1"/>
    <col min="6131" max="6131" width="27.85546875" style="274" customWidth="1"/>
    <col min="6132" max="6132" width="14.42578125" style="274" customWidth="1"/>
    <col min="6133" max="6133" width="21" style="274" customWidth="1"/>
    <col min="6134" max="6134" width="19.7109375" style="274" customWidth="1"/>
    <col min="6135" max="6135" width="18" style="274" customWidth="1"/>
    <col min="6136" max="6136" width="23.140625" style="274" customWidth="1"/>
    <col min="6137" max="6151" width="0" style="274" hidden="1" customWidth="1"/>
    <col min="6152" max="6383" width="9.140625" style="274"/>
    <col min="6384" max="6384" width="14.28515625" style="274" customWidth="1"/>
    <col min="6385" max="6385" width="13.85546875" style="274" customWidth="1"/>
    <col min="6386" max="6386" width="11.42578125" style="274" customWidth="1"/>
    <col min="6387" max="6387" width="27.85546875" style="274" customWidth="1"/>
    <col min="6388" max="6388" width="14.42578125" style="274" customWidth="1"/>
    <col min="6389" max="6389" width="21" style="274" customWidth="1"/>
    <col min="6390" max="6390" width="19.7109375" style="274" customWidth="1"/>
    <col min="6391" max="6391" width="18" style="274" customWidth="1"/>
    <col min="6392" max="6392" width="23.140625" style="274" customWidth="1"/>
    <col min="6393" max="6407" width="0" style="274" hidden="1" customWidth="1"/>
    <col min="6408" max="6639" width="9.140625" style="274"/>
    <col min="6640" max="6640" width="14.28515625" style="274" customWidth="1"/>
    <col min="6641" max="6641" width="13.85546875" style="274" customWidth="1"/>
    <col min="6642" max="6642" width="11.42578125" style="274" customWidth="1"/>
    <col min="6643" max="6643" width="27.85546875" style="274" customWidth="1"/>
    <col min="6644" max="6644" width="14.42578125" style="274" customWidth="1"/>
    <col min="6645" max="6645" width="21" style="274" customWidth="1"/>
    <col min="6646" max="6646" width="19.7109375" style="274" customWidth="1"/>
    <col min="6647" max="6647" width="18" style="274" customWidth="1"/>
    <col min="6648" max="6648" width="23.140625" style="274" customWidth="1"/>
    <col min="6649" max="6663" width="0" style="274" hidden="1" customWidth="1"/>
    <col min="6664" max="6895" width="9.140625" style="274"/>
    <col min="6896" max="6896" width="14.28515625" style="274" customWidth="1"/>
    <col min="6897" max="6897" width="13.85546875" style="274" customWidth="1"/>
    <col min="6898" max="6898" width="11.42578125" style="274" customWidth="1"/>
    <col min="6899" max="6899" width="27.85546875" style="274" customWidth="1"/>
    <col min="6900" max="6900" width="14.42578125" style="274" customWidth="1"/>
    <col min="6901" max="6901" width="21" style="274" customWidth="1"/>
    <col min="6902" max="6902" width="19.7109375" style="274" customWidth="1"/>
    <col min="6903" max="6903" width="18" style="274" customWidth="1"/>
    <col min="6904" max="6904" width="23.140625" style="274" customWidth="1"/>
    <col min="6905" max="6919" width="0" style="274" hidden="1" customWidth="1"/>
    <col min="6920" max="7151" width="9.140625" style="274"/>
    <col min="7152" max="7152" width="14.28515625" style="274" customWidth="1"/>
    <col min="7153" max="7153" width="13.85546875" style="274" customWidth="1"/>
    <col min="7154" max="7154" width="11.42578125" style="274" customWidth="1"/>
    <col min="7155" max="7155" width="27.85546875" style="274" customWidth="1"/>
    <col min="7156" max="7156" width="14.42578125" style="274" customWidth="1"/>
    <col min="7157" max="7157" width="21" style="274" customWidth="1"/>
    <col min="7158" max="7158" width="19.7109375" style="274" customWidth="1"/>
    <col min="7159" max="7159" width="18" style="274" customWidth="1"/>
    <col min="7160" max="7160" width="23.140625" style="274" customWidth="1"/>
    <col min="7161" max="7175" width="0" style="274" hidden="1" customWidth="1"/>
    <col min="7176" max="7407" width="9.140625" style="274"/>
    <col min="7408" max="7408" width="14.28515625" style="274" customWidth="1"/>
    <col min="7409" max="7409" width="13.85546875" style="274" customWidth="1"/>
    <col min="7410" max="7410" width="11.42578125" style="274" customWidth="1"/>
    <col min="7411" max="7411" width="27.85546875" style="274" customWidth="1"/>
    <col min="7412" max="7412" width="14.42578125" style="274" customWidth="1"/>
    <col min="7413" max="7413" width="21" style="274" customWidth="1"/>
    <col min="7414" max="7414" width="19.7109375" style="274" customWidth="1"/>
    <col min="7415" max="7415" width="18" style="274" customWidth="1"/>
    <col min="7416" max="7416" width="23.140625" style="274" customWidth="1"/>
    <col min="7417" max="7431" width="0" style="274" hidden="1" customWidth="1"/>
    <col min="7432" max="7663" width="9.140625" style="274"/>
    <col min="7664" max="7664" width="14.28515625" style="274" customWidth="1"/>
    <col min="7665" max="7665" width="13.85546875" style="274" customWidth="1"/>
    <col min="7666" max="7666" width="11.42578125" style="274" customWidth="1"/>
    <col min="7667" max="7667" width="27.85546875" style="274" customWidth="1"/>
    <col min="7668" max="7668" width="14.42578125" style="274" customWidth="1"/>
    <col min="7669" max="7669" width="21" style="274" customWidth="1"/>
    <col min="7670" max="7670" width="19.7109375" style="274" customWidth="1"/>
    <col min="7671" max="7671" width="18" style="274" customWidth="1"/>
    <col min="7672" max="7672" width="23.140625" style="274" customWidth="1"/>
    <col min="7673" max="7687" width="0" style="274" hidden="1" customWidth="1"/>
    <col min="7688" max="7919" width="9.140625" style="274"/>
    <col min="7920" max="7920" width="14.28515625" style="274" customWidth="1"/>
    <col min="7921" max="7921" width="13.85546875" style="274" customWidth="1"/>
    <col min="7922" max="7922" width="11.42578125" style="274" customWidth="1"/>
    <col min="7923" max="7923" width="27.85546875" style="274" customWidth="1"/>
    <col min="7924" max="7924" width="14.42578125" style="274" customWidth="1"/>
    <col min="7925" max="7925" width="21" style="274" customWidth="1"/>
    <col min="7926" max="7926" width="19.7109375" style="274" customWidth="1"/>
    <col min="7927" max="7927" width="18" style="274" customWidth="1"/>
    <col min="7928" max="7928" width="23.140625" style="274" customWidth="1"/>
    <col min="7929" max="7943" width="0" style="274" hidden="1" customWidth="1"/>
    <col min="7944" max="8175" width="9.140625" style="274"/>
    <col min="8176" max="8176" width="14.28515625" style="274" customWidth="1"/>
    <col min="8177" max="8177" width="13.85546875" style="274" customWidth="1"/>
    <col min="8178" max="8178" width="11.42578125" style="274" customWidth="1"/>
    <col min="8179" max="8179" width="27.85546875" style="274" customWidth="1"/>
    <col min="8180" max="8180" width="14.42578125" style="274" customWidth="1"/>
    <col min="8181" max="8181" width="21" style="274" customWidth="1"/>
    <col min="8182" max="8182" width="19.7109375" style="274" customWidth="1"/>
    <col min="8183" max="8183" width="18" style="274" customWidth="1"/>
    <col min="8184" max="8184" width="23.140625" style="274" customWidth="1"/>
    <col min="8185" max="8199" width="0" style="274" hidden="1" customWidth="1"/>
    <col min="8200" max="8431" width="9.140625" style="274"/>
    <col min="8432" max="8432" width="14.28515625" style="274" customWidth="1"/>
    <col min="8433" max="8433" width="13.85546875" style="274" customWidth="1"/>
    <col min="8434" max="8434" width="11.42578125" style="274" customWidth="1"/>
    <col min="8435" max="8435" width="27.85546875" style="274" customWidth="1"/>
    <col min="8436" max="8436" width="14.42578125" style="274" customWidth="1"/>
    <col min="8437" max="8437" width="21" style="274" customWidth="1"/>
    <col min="8438" max="8438" width="19.7109375" style="274" customWidth="1"/>
    <col min="8439" max="8439" width="18" style="274" customWidth="1"/>
    <col min="8440" max="8440" width="23.140625" style="274" customWidth="1"/>
    <col min="8441" max="8455" width="0" style="274" hidden="1" customWidth="1"/>
    <col min="8456" max="8687" width="9.140625" style="274"/>
    <col min="8688" max="8688" width="14.28515625" style="274" customWidth="1"/>
    <col min="8689" max="8689" width="13.85546875" style="274" customWidth="1"/>
    <col min="8690" max="8690" width="11.42578125" style="274" customWidth="1"/>
    <col min="8691" max="8691" width="27.85546875" style="274" customWidth="1"/>
    <col min="8692" max="8692" width="14.42578125" style="274" customWidth="1"/>
    <col min="8693" max="8693" width="21" style="274" customWidth="1"/>
    <col min="8694" max="8694" width="19.7109375" style="274" customWidth="1"/>
    <col min="8695" max="8695" width="18" style="274" customWidth="1"/>
    <col min="8696" max="8696" width="23.140625" style="274" customWidth="1"/>
    <col min="8697" max="8711" width="0" style="274" hidden="1" customWidth="1"/>
    <col min="8712" max="8943" width="9.140625" style="274"/>
    <col min="8944" max="8944" width="14.28515625" style="274" customWidth="1"/>
    <col min="8945" max="8945" width="13.85546875" style="274" customWidth="1"/>
    <col min="8946" max="8946" width="11.42578125" style="274" customWidth="1"/>
    <col min="8947" max="8947" width="27.85546875" style="274" customWidth="1"/>
    <col min="8948" max="8948" width="14.42578125" style="274" customWidth="1"/>
    <col min="8949" max="8949" width="21" style="274" customWidth="1"/>
    <col min="8950" max="8950" width="19.7109375" style="274" customWidth="1"/>
    <col min="8951" max="8951" width="18" style="274" customWidth="1"/>
    <col min="8952" max="8952" width="23.140625" style="274" customWidth="1"/>
    <col min="8953" max="8967" width="0" style="274" hidden="1" customWidth="1"/>
    <col min="8968" max="9199" width="9.140625" style="274"/>
    <col min="9200" max="9200" width="14.28515625" style="274" customWidth="1"/>
    <col min="9201" max="9201" width="13.85546875" style="274" customWidth="1"/>
    <col min="9202" max="9202" width="11.42578125" style="274" customWidth="1"/>
    <col min="9203" max="9203" width="27.85546875" style="274" customWidth="1"/>
    <col min="9204" max="9204" width="14.42578125" style="274" customWidth="1"/>
    <col min="9205" max="9205" width="21" style="274" customWidth="1"/>
    <col min="9206" max="9206" width="19.7109375" style="274" customWidth="1"/>
    <col min="9207" max="9207" width="18" style="274" customWidth="1"/>
    <col min="9208" max="9208" width="23.140625" style="274" customWidth="1"/>
    <col min="9209" max="9223" width="0" style="274" hidden="1" customWidth="1"/>
    <col min="9224" max="9455" width="9.140625" style="274"/>
    <col min="9456" max="9456" width="14.28515625" style="274" customWidth="1"/>
    <col min="9457" max="9457" width="13.85546875" style="274" customWidth="1"/>
    <col min="9458" max="9458" width="11.42578125" style="274" customWidth="1"/>
    <col min="9459" max="9459" width="27.85546875" style="274" customWidth="1"/>
    <col min="9460" max="9460" width="14.42578125" style="274" customWidth="1"/>
    <col min="9461" max="9461" width="21" style="274" customWidth="1"/>
    <col min="9462" max="9462" width="19.7109375" style="274" customWidth="1"/>
    <col min="9463" max="9463" width="18" style="274" customWidth="1"/>
    <col min="9464" max="9464" width="23.140625" style="274" customWidth="1"/>
    <col min="9465" max="9479" width="0" style="274" hidden="1" customWidth="1"/>
    <col min="9480" max="9711" width="9.140625" style="274"/>
    <col min="9712" max="9712" width="14.28515625" style="274" customWidth="1"/>
    <col min="9713" max="9713" width="13.85546875" style="274" customWidth="1"/>
    <col min="9714" max="9714" width="11.42578125" style="274" customWidth="1"/>
    <col min="9715" max="9715" width="27.85546875" style="274" customWidth="1"/>
    <col min="9716" max="9716" width="14.42578125" style="274" customWidth="1"/>
    <col min="9717" max="9717" width="21" style="274" customWidth="1"/>
    <col min="9718" max="9718" width="19.7109375" style="274" customWidth="1"/>
    <col min="9719" max="9719" width="18" style="274" customWidth="1"/>
    <col min="9720" max="9720" width="23.140625" style="274" customWidth="1"/>
    <col min="9721" max="9735" width="0" style="274" hidden="1" customWidth="1"/>
    <col min="9736" max="9967" width="9.140625" style="274"/>
    <col min="9968" max="9968" width="14.28515625" style="274" customWidth="1"/>
    <col min="9969" max="9969" width="13.85546875" style="274" customWidth="1"/>
    <col min="9970" max="9970" width="11.42578125" style="274" customWidth="1"/>
    <col min="9971" max="9971" width="27.85546875" style="274" customWidth="1"/>
    <col min="9972" max="9972" width="14.42578125" style="274" customWidth="1"/>
    <col min="9973" max="9973" width="21" style="274" customWidth="1"/>
    <col min="9974" max="9974" width="19.7109375" style="274" customWidth="1"/>
    <col min="9975" max="9975" width="18" style="274" customWidth="1"/>
    <col min="9976" max="9976" width="23.140625" style="274" customWidth="1"/>
    <col min="9977" max="9991" width="0" style="274" hidden="1" customWidth="1"/>
    <col min="9992" max="10223" width="9.140625" style="274"/>
    <col min="10224" max="10224" width="14.28515625" style="274" customWidth="1"/>
    <col min="10225" max="10225" width="13.85546875" style="274" customWidth="1"/>
    <col min="10226" max="10226" width="11.42578125" style="274" customWidth="1"/>
    <col min="10227" max="10227" width="27.85546875" style="274" customWidth="1"/>
    <col min="10228" max="10228" width="14.42578125" style="274" customWidth="1"/>
    <col min="10229" max="10229" width="21" style="274" customWidth="1"/>
    <col min="10230" max="10230" width="19.7109375" style="274" customWidth="1"/>
    <col min="10231" max="10231" width="18" style="274" customWidth="1"/>
    <col min="10232" max="10232" width="23.140625" style="274" customWidth="1"/>
    <col min="10233" max="10247" width="0" style="274" hidden="1" customWidth="1"/>
    <col min="10248" max="10479" width="9.140625" style="274"/>
    <col min="10480" max="10480" width="14.28515625" style="274" customWidth="1"/>
    <col min="10481" max="10481" width="13.85546875" style="274" customWidth="1"/>
    <col min="10482" max="10482" width="11.42578125" style="274" customWidth="1"/>
    <col min="10483" max="10483" width="27.85546875" style="274" customWidth="1"/>
    <col min="10484" max="10484" width="14.42578125" style="274" customWidth="1"/>
    <col min="10485" max="10485" width="21" style="274" customWidth="1"/>
    <col min="10486" max="10486" width="19.7109375" style="274" customWidth="1"/>
    <col min="10487" max="10487" width="18" style="274" customWidth="1"/>
    <col min="10488" max="10488" width="23.140625" style="274" customWidth="1"/>
    <col min="10489" max="10503" width="0" style="274" hidden="1" customWidth="1"/>
    <col min="10504" max="10735" width="9.140625" style="274"/>
    <col min="10736" max="10736" width="14.28515625" style="274" customWidth="1"/>
    <col min="10737" max="10737" width="13.85546875" style="274" customWidth="1"/>
    <col min="10738" max="10738" width="11.42578125" style="274" customWidth="1"/>
    <col min="10739" max="10739" width="27.85546875" style="274" customWidth="1"/>
    <col min="10740" max="10740" width="14.42578125" style="274" customWidth="1"/>
    <col min="10741" max="10741" width="21" style="274" customWidth="1"/>
    <col min="10742" max="10742" width="19.7109375" style="274" customWidth="1"/>
    <col min="10743" max="10743" width="18" style="274" customWidth="1"/>
    <col min="10744" max="10744" width="23.140625" style="274" customWidth="1"/>
    <col min="10745" max="10759" width="0" style="274" hidden="1" customWidth="1"/>
    <col min="10760" max="10991" width="9.140625" style="274"/>
    <col min="10992" max="10992" width="14.28515625" style="274" customWidth="1"/>
    <col min="10993" max="10993" width="13.85546875" style="274" customWidth="1"/>
    <col min="10994" max="10994" width="11.42578125" style="274" customWidth="1"/>
    <col min="10995" max="10995" width="27.85546875" style="274" customWidth="1"/>
    <col min="10996" max="10996" width="14.42578125" style="274" customWidth="1"/>
    <col min="10997" max="10997" width="21" style="274" customWidth="1"/>
    <col min="10998" max="10998" width="19.7109375" style="274" customWidth="1"/>
    <col min="10999" max="10999" width="18" style="274" customWidth="1"/>
    <col min="11000" max="11000" width="23.140625" style="274" customWidth="1"/>
    <col min="11001" max="11015" width="0" style="274" hidden="1" customWidth="1"/>
    <col min="11016" max="11247" width="9.140625" style="274"/>
    <col min="11248" max="11248" width="14.28515625" style="274" customWidth="1"/>
    <col min="11249" max="11249" width="13.85546875" style="274" customWidth="1"/>
    <col min="11250" max="11250" width="11.42578125" style="274" customWidth="1"/>
    <col min="11251" max="11251" width="27.85546875" style="274" customWidth="1"/>
    <col min="11252" max="11252" width="14.42578125" style="274" customWidth="1"/>
    <col min="11253" max="11253" width="21" style="274" customWidth="1"/>
    <col min="11254" max="11254" width="19.7109375" style="274" customWidth="1"/>
    <col min="11255" max="11255" width="18" style="274" customWidth="1"/>
    <col min="11256" max="11256" width="23.140625" style="274" customWidth="1"/>
    <col min="11257" max="11271" width="0" style="274" hidden="1" customWidth="1"/>
    <col min="11272" max="11503" width="9.140625" style="274"/>
    <col min="11504" max="11504" width="14.28515625" style="274" customWidth="1"/>
    <col min="11505" max="11505" width="13.85546875" style="274" customWidth="1"/>
    <col min="11506" max="11506" width="11.42578125" style="274" customWidth="1"/>
    <col min="11507" max="11507" width="27.85546875" style="274" customWidth="1"/>
    <col min="11508" max="11508" width="14.42578125" style="274" customWidth="1"/>
    <col min="11509" max="11509" width="21" style="274" customWidth="1"/>
    <col min="11510" max="11510" width="19.7109375" style="274" customWidth="1"/>
    <col min="11511" max="11511" width="18" style="274" customWidth="1"/>
    <col min="11512" max="11512" width="23.140625" style="274" customWidth="1"/>
    <col min="11513" max="11527" width="0" style="274" hidden="1" customWidth="1"/>
    <col min="11528" max="11759" width="9.140625" style="274"/>
    <col min="11760" max="11760" width="14.28515625" style="274" customWidth="1"/>
    <col min="11761" max="11761" width="13.85546875" style="274" customWidth="1"/>
    <col min="11762" max="11762" width="11.42578125" style="274" customWidth="1"/>
    <col min="11763" max="11763" width="27.85546875" style="274" customWidth="1"/>
    <col min="11764" max="11764" width="14.42578125" style="274" customWidth="1"/>
    <col min="11765" max="11765" width="21" style="274" customWidth="1"/>
    <col min="11766" max="11766" width="19.7109375" style="274" customWidth="1"/>
    <col min="11767" max="11767" width="18" style="274" customWidth="1"/>
    <col min="11768" max="11768" width="23.140625" style="274" customWidth="1"/>
    <col min="11769" max="11783" width="0" style="274" hidden="1" customWidth="1"/>
    <col min="11784" max="12015" width="9.140625" style="274"/>
    <col min="12016" max="12016" width="14.28515625" style="274" customWidth="1"/>
    <col min="12017" max="12017" width="13.85546875" style="274" customWidth="1"/>
    <col min="12018" max="12018" width="11.42578125" style="274" customWidth="1"/>
    <col min="12019" max="12019" width="27.85546875" style="274" customWidth="1"/>
    <col min="12020" max="12020" width="14.42578125" style="274" customWidth="1"/>
    <col min="12021" max="12021" width="21" style="274" customWidth="1"/>
    <col min="12022" max="12022" width="19.7109375" style="274" customWidth="1"/>
    <col min="12023" max="12023" width="18" style="274" customWidth="1"/>
    <col min="12024" max="12024" width="23.140625" style="274" customWidth="1"/>
    <col min="12025" max="12039" width="0" style="274" hidden="1" customWidth="1"/>
    <col min="12040" max="12271" width="9.140625" style="274"/>
    <col min="12272" max="12272" width="14.28515625" style="274" customWidth="1"/>
    <col min="12273" max="12273" width="13.85546875" style="274" customWidth="1"/>
    <col min="12274" max="12274" width="11.42578125" style="274" customWidth="1"/>
    <col min="12275" max="12275" width="27.85546875" style="274" customWidth="1"/>
    <col min="12276" max="12276" width="14.42578125" style="274" customWidth="1"/>
    <col min="12277" max="12277" width="21" style="274" customWidth="1"/>
    <col min="12278" max="12278" width="19.7109375" style="274" customWidth="1"/>
    <col min="12279" max="12279" width="18" style="274" customWidth="1"/>
    <col min="12280" max="12280" width="23.140625" style="274" customWidth="1"/>
    <col min="12281" max="12295" width="0" style="274" hidden="1" customWidth="1"/>
    <col min="12296" max="12527" width="9.140625" style="274"/>
    <col min="12528" max="12528" width="14.28515625" style="274" customWidth="1"/>
    <col min="12529" max="12529" width="13.85546875" style="274" customWidth="1"/>
    <col min="12530" max="12530" width="11.42578125" style="274" customWidth="1"/>
    <col min="12531" max="12531" width="27.85546875" style="274" customWidth="1"/>
    <col min="12532" max="12532" width="14.42578125" style="274" customWidth="1"/>
    <col min="12533" max="12533" width="21" style="274" customWidth="1"/>
    <col min="12534" max="12534" width="19.7109375" style="274" customWidth="1"/>
    <col min="12535" max="12535" width="18" style="274" customWidth="1"/>
    <col min="12536" max="12536" width="23.140625" style="274" customWidth="1"/>
    <col min="12537" max="12551" width="0" style="274" hidden="1" customWidth="1"/>
    <col min="12552" max="12783" width="9.140625" style="274"/>
    <col min="12784" max="12784" width="14.28515625" style="274" customWidth="1"/>
    <col min="12785" max="12785" width="13.85546875" style="274" customWidth="1"/>
    <col min="12786" max="12786" width="11.42578125" style="274" customWidth="1"/>
    <col min="12787" max="12787" width="27.85546875" style="274" customWidth="1"/>
    <col min="12788" max="12788" width="14.42578125" style="274" customWidth="1"/>
    <col min="12789" max="12789" width="21" style="274" customWidth="1"/>
    <col min="12790" max="12790" width="19.7109375" style="274" customWidth="1"/>
    <col min="12791" max="12791" width="18" style="274" customWidth="1"/>
    <col min="12792" max="12792" width="23.140625" style="274" customWidth="1"/>
    <col min="12793" max="12807" width="0" style="274" hidden="1" customWidth="1"/>
    <col min="12808" max="13039" width="9.140625" style="274"/>
    <col min="13040" max="13040" width="14.28515625" style="274" customWidth="1"/>
    <col min="13041" max="13041" width="13.85546875" style="274" customWidth="1"/>
    <col min="13042" max="13042" width="11.42578125" style="274" customWidth="1"/>
    <col min="13043" max="13043" width="27.85546875" style="274" customWidth="1"/>
    <col min="13044" max="13044" width="14.42578125" style="274" customWidth="1"/>
    <col min="13045" max="13045" width="21" style="274" customWidth="1"/>
    <col min="13046" max="13046" width="19.7109375" style="274" customWidth="1"/>
    <col min="13047" max="13047" width="18" style="274" customWidth="1"/>
    <col min="13048" max="13048" width="23.140625" style="274" customWidth="1"/>
    <col min="13049" max="13063" width="0" style="274" hidden="1" customWidth="1"/>
    <col min="13064" max="13295" width="9.140625" style="274"/>
    <col min="13296" max="13296" width="14.28515625" style="274" customWidth="1"/>
    <col min="13297" max="13297" width="13.85546875" style="274" customWidth="1"/>
    <col min="13298" max="13298" width="11.42578125" style="274" customWidth="1"/>
    <col min="13299" max="13299" width="27.85546875" style="274" customWidth="1"/>
    <col min="13300" max="13300" width="14.42578125" style="274" customWidth="1"/>
    <col min="13301" max="13301" width="21" style="274" customWidth="1"/>
    <col min="13302" max="13302" width="19.7109375" style="274" customWidth="1"/>
    <col min="13303" max="13303" width="18" style="274" customWidth="1"/>
    <col min="13304" max="13304" width="23.140625" style="274" customWidth="1"/>
    <col min="13305" max="13319" width="0" style="274" hidden="1" customWidth="1"/>
    <col min="13320" max="13551" width="9.140625" style="274"/>
    <col min="13552" max="13552" width="14.28515625" style="274" customWidth="1"/>
    <col min="13553" max="13553" width="13.85546875" style="274" customWidth="1"/>
    <col min="13554" max="13554" width="11.42578125" style="274" customWidth="1"/>
    <col min="13555" max="13555" width="27.85546875" style="274" customWidth="1"/>
    <col min="13556" max="13556" width="14.42578125" style="274" customWidth="1"/>
    <col min="13557" max="13557" width="21" style="274" customWidth="1"/>
    <col min="13558" max="13558" width="19.7109375" style="274" customWidth="1"/>
    <col min="13559" max="13559" width="18" style="274" customWidth="1"/>
    <col min="13560" max="13560" width="23.140625" style="274" customWidth="1"/>
    <col min="13561" max="13575" width="0" style="274" hidden="1" customWidth="1"/>
    <col min="13576" max="13807" width="9.140625" style="274"/>
    <col min="13808" max="13808" width="14.28515625" style="274" customWidth="1"/>
    <col min="13809" max="13809" width="13.85546875" style="274" customWidth="1"/>
    <col min="13810" max="13810" width="11.42578125" style="274" customWidth="1"/>
    <col min="13811" max="13811" width="27.85546875" style="274" customWidth="1"/>
    <col min="13812" max="13812" width="14.42578125" style="274" customWidth="1"/>
    <col min="13813" max="13813" width="21" style="274" customWidth="1"/>
    <col min="13814" max="13814" width="19.7109375" style="274" customWidth="1"/>
    <col min="13815" max="13815" width="18" style="274" customWidth="1"/>
    <col min="13816" max="13816" width="23.140625" style="274" customWidth="1"/>
    <col min="13817" max="13831" width="0" style="274" hidden="1" customWidth="1"/>
    <col min="13832" max="14063" width="9.140625" style="274"/>
    <col min="14064" max="14064" width="14.28515625" style="274" customWidth="1"/>
    <col min="14065" max="14065" width="13.85546875" style="274" customWidth="1"/>
    <col min="14066" max="14066" width="11.42578125" style="274" customWidth="1"/>
    <col min="14067" max="14067" width="27.85546875" style="274" customWidth="1"/>
    <col min="14068" max="14068" width="14.42578125" style="274" customWidth="1"/>
    <col min="14069" max="14069" width="21" style="274" customWidth="1"/>
    <col min="14070" max="14070" width="19.7109375" style="274" customWidth="1"/>
    <col min="14071" max="14071" width="18" style="274" customWidth="1"/>
    <col min="14072" max="14072" width="23.140625" style="274" customWidth="1"/>
    <col min="14073" max="14087" width="0" style="274" hidden="1" customWidth="1"/>
    <col min="14088" max="14319" width="9.140625" style="274"/>
    <col min="14320" max="14320" width="14.28515625" style="274" customWidth="1"/>
    <col min="14321" max="14321" width="13.85546875" style="274" customWidth="1"/>
    <col min="14322" max="14322" width="11.42578125" style="274" customWidth="1"/>
    <col min="14323" max="14323" width="27.85546875" style="274" customWidth="1"/>
    <col min="14324" max="14324" width="14.42578125" style="274" customWidth="1"/>
    <col min="14325" max="14325" width="21" style="274" customWidth="1"/>
    <col min="14326" max="14326" width="19.7109375" style="274" customWidth="1"/>
    <col min="14327" max="14327" width="18" style="274" customWidth="1"/>
    <col min="14328" max="14328" width="23.140625" style="274" customWidth="1"/>
    <col min="14329" max="14343" width="0" style="274" hidden="1" customWidth="1"/>
    <col min="14344" max="14575" width="9.140625" style="274"/>
    <col min="14576" max="14576" width="14.28515625" style="274" customWidth="1"/>
    <col min="14577" max="14577" width="13.85546875" style="274" customWidth="1"/>
    <col min="14578" max="14578" width="11.42578125" style="274" customWidth="1"/>
    <col min="14579" max="14579" width="27.85546875" style="274" customWidth="1"/>
    <col min="14580" max="14580" width="14.42578125" style="274" customWidth="1"/>
    <col min="14581" max="14581" width="21" style="274" customWidth="1"/>
    <col min="14582" max="14582" width="19.7109375" style="274" customWidth="1"/>
    <col min="14583" max="14583" width="18" style="274" customWidth="1"/>
    <col min="14584" max="14584" width="23.140625" style="274" customWidth="1"/>
    <col min="14585" max="14599" width="0" style="274" hidden="1" customWidth="1"/>
    <col min="14600" max="14831" width="9.140625" style="274"/>
    <col min="14832" max="14832" width="14.28515625" style="274" customWidth="1"/>
    <col min="14833" max="14833" width="13.85546875" style="274" customWidth="1"/>
    <col min="14834" max="14834" width="11.42578125" style="274" customWidth="1"/>
    <col min="14835" max="14835" width="27.85546875" style="274" customWidth="1"/>
    <col min="14836" max="14836" width="14.42578125" style="274" customWidth="1"/>
    <col min="14837" max="14837" width="21" style="274" customWidth="1"/>
    <col min="14838" max="14838" width="19.7109375" style="274" customWidth="1"/>
    <col min="14839" max="14839" width="18" style="274" customWidth="1"/>
    <col min="14840" max="14840" width="23.140625" style="274" customWidth="1"/>
    <col min="14841" max="14855" width="0" style="274" hidden="1" customWidth="1"/>
    <col min="14856" max="15087" width="9.140625" style="274"/>
    <col min="15088" max="15088" width="14.28515625" style="274" customWidth="1"/>
    <col min="15089" max="15089" width="13.85546875" style="274" customWidth="1"/>
    <col min="15090" max="15090" width="11.42578125" style="274" customWidth="1"/>
    <col min="15091" max="15091" width="27.85546875" style="274" customWidth="1"/>
    <col min="15092" max="15092" width="14.42578125" style="274" customWidth="1"/>
    <col min="15093" max="15093" width="21" style="274" customWidth="1"/>
    <col min="15094" max="15094" width="19.7109375" style="274" customWidth="1"/>
    <col min="15095" max="15095" width="18" style="274" customWidth="1"/>
    <col min="15096" max="15096" width="23.140625" style="274" customWidth="1"/>
    <col min="15097" max="15111" width="0" style="274" hidden="1" customWidth="1"/>
    <col min="15112" max="15343" width="9.140625" style="274"/>
    <col min="15344" max="15344" width="14.28515625" style="274" customWidth="1"/>
    <col min="15345" max="15345" width="13.85546875" style="274" customWidth="1"/>
    <col min="15346" max="15346" width="11.42578125" style="274" customWidth="1"/>
    <col min="15347" max="15347" width="27.85546875" style="274" customWidth="1"/>
    <col min="15348" max="15348" width="14.42578125" style="274" customWidth="1"/>
    <col min="15349" max="15349" width="21" style="274" customWidth="1"/>
    <col min="15350" max="15350" width="19.7109375" style="274" customWidth="1"/>
    <col min="15351" max="15351" width="18" style="274" customWidth="1"/>
    <col min="15352" max="15352" width="23.140625" style="274" customWidth="1"/>
    <col min="15353" max="15367" width="0" style="274" hidden="1" customWidth="1"/>
    <col min="15368" max="15599" width="9.140625" style="274"/>
    <col min="15600" max="15600" width="14.28515625" style="274" customWidth="1"/>
    <col min="15601" max="15601" width="13.85546875" style="274" customWidth="1"/>
    <col min="15602" max="15602" width="11.42578125" style="274" customWidth="1"/>
    <col min="15603" max="15603" width="27.85546875" style="274" customWidth="1"/>
    <col min="15604" max="15604" width="14.42578125" style="274" customWidth="1"/>
    <col min="15605" max="15605" width="21" style="274" customWidth="1"/>
    <col min="15606" max="15606" width="19.7109375" style="274" customWidth="1"/>
    <col min="15607" max="15607" width="18" style="274" customWidth="1"/>
    <col min="15608" max="15608" width="23.140625" style="274" customWidth="1"/>
    <col min="15609" max="15623" width="0" style="274" hidden="1" customWidth="1"/>
    <col min="15624" max="15855" width="9.140625" style="274"/>
    <col min="15856" max="15856" width="14.28515625" style="274" customWidth="1"/>
    <col min="15857" max="15857" width="13.85546875" style="274" customWidth="1"/>
    <col min="15858" max="15858" width="11.42578125" style="274" customWidth="1"/>
    <col min="15859" max="15859" width="27.85546875" style="274" customWidth="1"/>
    <col min="15860" max="15860" width="14.42578125" style="274" customWidth="1"/>
    <col min="15861" max="15861" width="21" style="274" customWidth="1"/>
    <col min="15862" max="15862" width="19.7109375" style="274" customWidth="1"/>
    <col min="15863" max="15863" width="18" style="274" customWidth="1"/>
    <col min="15864" max="15864" width="23.140625" style="274" customWidth="1"/>
    <col min="15865" max="15879" width="0" style="274" hidden="1" customWidth="1"/>
    <col min="15880" max="16111" width="9.140625" style="274"/>
    <col min="16112" max="16112" width="14.28515625" style="274" customWidth="1"/>
    <col min="16113" max="16113" width="13.85546875" style="274" customWidth="1"/>
    <col min="16114" max="16114" width="11.42578125" style="274" customWidth="1"/>
    <col min="16115" max="16115" width="27.85546875" style="274" customWidth="1"/>
    <col min="16116" max="16116" width="14.42578125" style="274" customWidth="1"/>
    <col min="16117" max="16117" width="21" style="274" customWidth="1"/>
    <col min="16118" max="16118" width="19.7109375" style="274" customWidth="1"/>
    <col min="16119" max="16119" width="18" style="274" customWidth="1"/>
    <col min="16120" max="16120" width="23.140625" style="274" customWidth="1"/>
    <col min="16121" max="16135" width="0" style="274" hidden="1" customWidth="1"/>
    <col min="16136" max="16384" width="9.140625" style="274"/>
  </cols>
  <sheetData>
    <row r="1" spans="1:8" ht="24" customHeight="1">
      <c r="A1" s="307" t="str">
        <f>'Attach 3(JV)'!A1:D1</f>
        <v>Specification No. :WR2/NT/W-CIVIL/DOM/G01/26/02074</v>
      </c>
      <c r="B1" s="323"/>
      <c r="C1" s="323"/>
      <c r="D1" s="323"/>
      <c r="E1" s="323"/>
      <c r="F1" s="323"/>
      <c r="G1" s="323"/>
      <c r="H1" s="272"/>
    </row>
    <row r="2" spans="1:8" ht="15.75" customHeight="1"/>
    <row r="3" spans="1:8" ht="56.25" customHeight="1">
      <c r="A3" s="1001" t="str">
        <f>'Attach 3(JV)'!A3:E3</f>
        <v xml:space="preserve">
Construction of 8 nos. Residential Quarters Type B1/B2 type at 400/220 kV Dehgam Substation
</v>
      </c>
      <c r="B3" s="1001"/>
      <c r="C3" s="1001"/>
      <c r="D3" s="1001"/>
      <c r="E3" s="1001"/>
      <c r="F3" s="1001"/>
      <c r="G3" s="1001"/>
      <c r="H3" s="1001"/>
    </row>
    <row r="5" spans="1:8" ht="21.75" customHeight="1">
      <c r="A5" s="781" t="s">
        <v>327</v>
      </c>
      <c r="B5" s="781"/>
      <c r="C5" s="781"/>
      <c r="D5" s="781"/>
      <c r="E5" s="781"/>
      <c r="F5" s="781"/>
      <c r="G5" s="781"/>
      <c r="H5" s="781"/>
    </row>
    <row r="7" spans="1:8" ht="16.5">
      <c r="A7" s="279" t="str">
        <f>'Attach 3(JV)'!A7</f>
        <v>Bidder’s Name and Address  :</v>
      </c>
      <c r="F7" s="281"/>
      <c r="H7" s="303" t="str">
        <f>'[15]Attach 3(JV)'!E7</f>
        <v>To:</v>
      </c>
    </row>
    <row r="8" spans="1:8" ht="32.25" customHeight="1">
      <c r="A8" s="782" t="str">
        <f>IF('[16]Names of Bidder'!D6= "JV (Joint Venture)", "JV of " &amp; I8, "")</f>
        <v/>
      </c>
      <c r="B8" s="782"/>
      <c r="C8" s="782"/>
      <c r="D8" s="782"/>
      <c r="F8" s="390"/>
      <c r="H8" s="305" t="str">
        <f>'[15]Attach 3(JV)'!E8</f>
        <v>Contract Services</v>
      </c>
    </row>
    <row r="9" spans="1:8" ht="18" customHeight="1">
      <c r="A9" s="279" t="s">
        <v>468</v>
      </c>
      <c r="B9" s="783">
        <f>'Attach 3(JV)'!B9:D9</f>
        <v>0</v>
      </c>
      <c r="C9" s="783"/>
      <c r="F9" s="390"/>
      <c r="H9" s="12" t="s">
        <v>326</v>
      </c>
    </row>
    <row r="10" spans="1:8" ht="18" customHeight="1">
      <c r="A10" s="279" t="s">
        <v>469</v>
      </c>
      <c r="B10" s="783">
        <f>'Attach 3(JV)'!B10:D10</f>
        <v>0</v>
      </c>
      <c r="C10" s="783"/>
      <c r="F10" s="390"/>
      <c r="H10" s="12" t="s">
        <v>797</v>
      </c>
    </row>
    <row r="11" spans="1:8" ht="17.25" customHeight="1">
      <c r="B11" s="783">
        <f>'Attach 3(JV)'!B11:D11</f>
        <v>0</v>
      </c>
      <c r="C11" s="783"/>
      <c r="F11" s="390"/>
      <c r="H11" s="12" t="s">
        <v>798</v>
      </c>
    </row>
    <row r="12" spans="1:8" ht="18" customHeight="1">
      <c r="B12" s="783">
        <f>'Attach 3(JV)'!B12:D12</f>
        <v>0</v>
      </c>
      <c r="C12" s="783"/>
      <c r="H12" s="12"/>
    </row>
    <row r="13" spans="1:8">
      <c r="H13" s="25"/>
    </row>
    <row r="14" spans="1:8">
      <c r="A14" s="274" t="s">
        <v>318</v>
      </c>
    </row>
    <row r="16" spans="1:8" ht="49.5" customHeight="1">
      <c r="A16" s="785" t="s">
        <v>925</v>
      </c>
      <c r="B16" s="785"/>
      <c r="C16" s="785"/>
      <c r="D16" s="785"/>
      <c r="E16" s="785"/>
      <c r="F16" s="785"/>
      <c r="G16" s="785"/>
      <c r="H16" s="785"/>
    </row>
    <row r="17" spans="1:8" ht="34.5" customHeight="1">
      <c r="A17" s="785" t="s">
        <v>926</v>
      </c>
      <c r="B17" s="785"/>
      <c r="C17" s="785"/>
      <c r="D17" s="785"/>
      <c r="E17" s="785"/>
      <c r="F17" s="785"/>
      <c r="G17" s="785"/>
      <c r="H17" s="785"/>
    </row>
    <row r="18" spans="1:8" ht="17.25" customHeight="1">
      <c r="A18" s="785"/>
      <c r="B18" s="785"/>
      <c r="C18" s="785"/>
      <c r="D18" s="785"/>
      <c r="E18" s="785"/>
      <c r="F18" s="785"/>
      <c r="G18" s="785"/>
      <c r="H18" s="785"/>
    </row>
    <row r="19" spans="1:8" ht="17.25" hidden="1" customHeight="1">
      <c r="A19" s="391" t="s">
        <v>471</v>
      </c>
      <c r="B19" s="785" t="s">
        <v>473</v>
      </c>
      <c r="C19" s="785"/>
      <c r="D19" s="785"/>
      <c r="E19" s="785"/>
      <c r="F19" s="785"/>
      <c r="G19" s="785"/>
      <c r="H19" s="785"/>
    </row>
    <row r="20" spans="1:8" hidden="1">
      <c r="A20" s="393" t="s">
        <v>19</v>
      </c>
      <c r="B20" s="786" t="e">
        <f>'[15]Name of Bidder'!C13</f>
        <v>#REF!</v>
      </c>
      <c r="C20" s="786"/>
      <c r="D20" s="786"/>
      <c r="E20" s="786"/>
      <c r="F20" s="786"/>
      <c r="G20" s="786"/>
      <c r="H20" s="786"/>
    </row>
    <row r="21" spans="1:8" hidden="1">
      <c r="A21" s="393" t="s">
        <v>28</v>
      </c>
      <c r="B21" s="786" t="e">
        <f>'[15]Name of Bidder'!C18</f>
        <v>#REF!</v>
      </c>
      <c r="C21" s="786"/>
      <c r="D21" s="786"/>
      <c r="E21" s="786"/>
      <c r="F21" s="786"/>
      <c r="G21" s="786"/>
      <c r="H21" s="786"/>
    </row>
    <row r="22" spans="1:8" ht="17.25" hidden="1" customHeight="1">
      <c r="A22" s="393" t="s">
        <v>383</v>
      </c>
      <c r="B22" s="786" t="e">
        <f>'[15]Name of Bidder'!C23</f>
        <v>#REF!</v>
      </c>
      <c r="C22" s="786"/>
      <c r="D22" s="786"/>
      <c r="E22" s="786"/>
      <c r="F22" s="786"/>
      <c r="G22" s="786"/>
      <c r="H22" s="786"/>
    </row>
    <row r="23" spans="1:8" ht="15.75" hidden="1" customHeight="1">
      <c r="B23" s="590" t="s">
        <v>474</v>
      </c>
    </row>
    <row r="24" spans="1:8" ht="63.75" customHeight="1">
      <c r="A24" s="1268" t="s">
        <v>927</v>
      </c>
      <c r="B24" s="1268"/>
      <c r="C24" s="1268"/>
      <c r="D24" s="1268"/>
      <c r="E24" s="1268"/>
      <c r="F24" s="1268"/>
      <c r="G24" s="1268"/>
      <c r="H24" s="1268"/>
    </row>
    <row r="25" spans="1:8" ht="25.5" hidden="1" customHeight="1">
      <c r="A25" s="785" t="s">
        <v>475</v>
      </c>
      <c r="B25" s="785"/>
      <c r="C25" s="785"/>
      <c r="D25" s="785"/>
      <c r="E25" s="785"/>
      <c r="F25" s="785"/>
      <c r="G25" s="785"/>
      <c r="H25" s="785"/>
    </row>
    <row r="26" spans="1:8" ht="8.25" customHeight="1">
      <c r="A26" s="598"/>
      <c r="B26" s="598"/>
      <c r="C26" s="598"/>
      <c r="D26" s="598"/>
      <c r="E26" s="598"/>
      <c r="F26" s="598"/>
      <c r="G26" s="598"/>
      <c r="H26" s="598"/>
    </row>
    <row r="27" spans="1:8" ht="43.5" customHeight="1">
      <c r="A27" s="787" t="s">
        <v>928</v>
      </c>
      <c r="B27" s="787"/>
      <c r="C27" s="787"/>
      <c r="D27" s="787"/>
      <c r="E27" s="787"/>
      <c r="F27" s="787"/>
      <c r="G27" s="787"/>
      <c r="H27" s="787"/>
    </row>
    <row r="28" spans="1:8" s="592" customFormat="1" ht="16.5">
      <c r="A28" s="591"/>
      <c r="B28" s="591"/>
      <c r="C28" s="591"/>
      <c r="D28" s="591"/>
      <c r="E28" s="591"/>
      <c r="F28" s="591"/>
      <c r="G28" s="591"/>
      <c r="H28" s="591"/>
    </row>
    <row r="29" spans="1:8" s="592" customFormat="1" ht="16.5">
      <c r="A29" s="591"/>
      <c r="B29" s="591"/>
      <c r="C29" s="591"/>
      <c r="D29" s="591"/>
      <c r="E29" s="591"/>
      <c r="F29" s="591"/>
      <c r="G29" s="591"/>
      <c r="H29" s="591"/>
    </row>
    <row r="30" spans="1:8" s="592" customFormat="1" ht="24" customHeight="1">
      <c r="A30" s="647">
        <v>2</v>
      </c>
      <c r="B30" s="998" t="s">
        <v>707</v>
      </c>
      <c r="C30" s="998"/>
      <c r="D30" s="998"/>
      <c r="E30" s="998"/>
      <c r="F30" s="998"/>
      <c r="G30" s="998"/>
      <c r="H30" s="998"/>
    </row>
    <row r="31" spans="1:8" s="592" customFormat="1" ht="16.5">
      <c r="A31" s="648"/>
      <c r="B31" s="648"/>
      <c r="C31" s="648"/>
      <c r="D31" s="648"/>
      <c r="E31" s="648"/>
      <c r="F31" s="648"/>
      <c r="G31" s="648"/>
      <c r="H31" s="648"/>
    </row>
    <row r="32" spans="1:8" s="592" customFormat="1" ht="24.75" customHeight="1">
      <c r="A32" s="649" t="s">
        <v>507</v>
      </c>
      <c r="B32" s="999" t="s">
        <v>508</v>
      </c>
      <c r="C32" s="999"/>
      <c r="D32" s="999"/>
      <c r="E32" s="999"/>
      <c r="F32" s="999"/>
      <c r="G32" s="999"/>
      <c r="H32" s="999"/>
    </row>
    <row r="33" spans="1:8" s="592" customFormat="1" ht="10.5" customHeight="1">
      <c r="A33" s="648"/>
      <c r="B33" s="648"/>
      <c r="C33" s="648"/>
      <c r="D33" s="648"/>
      <c r="E33" s="648"/>
      <c r="F33" s="648"/>
      <c r="G33" s="648"/>
      <c r="H33" s="648"/>
    </row>
    <row r="34" spans="1:8" s="592" customFormat="1" ht="290.45" customHeight="1">
      <c r="A34" s="667" t="s">
        <v>509</v>
      </c>
      <c r="B34" s="1000" t="s">
        <v>923</v>
      </c>
      <c r="C34" s="1000"/>
      <c r="D34" s="1000"/>
      <c r="E34" s="1000"/>
      <c r="F34" s="1000"/>
      <c r="G34" s="1000"/>
      <c r="H34" s="1000"/>
    </row>
    <row r="35" spans="1:8" s="592" customFormat="1" ht="16.5">
      <c r="A35" s="591"/>
      <c r="B35" s="591"/>
      <c r="C35" s="591"/>
      <c r="D35" s="591"/>
      <c r="E35" s="591"/>
      <c r="F35" s="591"/>
      <c r="G35" s="591"/>
      <c r="H35" s="591"/>
    </row>
    <row r="36" spans="1:8" s="592" customFormat="1" ht="15.75" customHeight="1">
      <c r="A36" s="594"/>
      <c r="B36" s="591"/>
      <c r="C36" s="591"/>
      <c r="D36" s="591"/>
      <c r="E36" s="591"/>
      <c r="F36" s="591"/>
      <c r="G36" s="591"/>
      <c r="H36" s="591"/>
    </row>
    <row r="37" spans="1:8" ht="16.5" customHeight="1">
      <c r="A37" s="650" t="s">
        <v>692</v>
      </c>
      <c r="B37" s="997" t="s">
        <v>686</v>
      </c>
      <c r="C37" s="997"/>
      <c r="D37" s="997"/>
      <c r="E37" s="997"/>
      <c r="F37" s="997"/>
      <c r="G37" s="997"/>
      <c r="H37" s="997"/>
    </row>
    <row r="38" spans="1:8" ht="9" customHeight="1">
      <c r="A38" s="651"/>
      <c r="B38" s="652"/>
      <c r="C38" s="652"/>
      <c r="D38" s="652"/>
      <c r="E38" s="652"/>
      <c r="F38" s="652"/>
      <c r="G38" s="652"/>
      <c r="H38" s="651"/>
    </row>
    <row r="39" spans="1:8" ht="20.100000000000001" customHeight="1">
      <c r="A39" s="653"/>
      <c r="B39" s="995" t="s">
        <v>710</v>
      </c>
      <c r="C39" s="995"/>
      <c r="D39" s="995"/>
      <c r="E39" s="995"/>
      <c r="F39" s="995"/>
      <c r="G39" s="995"/>
      <c r="H39" s="995"/>
    </row>
    <row r="40" spans="1:8" ht="323.25" customHeight="1">
      <c r="A40" s="654"/>
      <c r="B40" s="996" t="s">
        <v>924</v>
      </c>
      <c r="C40" s="996"/>
      <c r="D40" s="996"/>
      <c r="E40" s="996"/>
      <c r="F40" s="996"/>
      <c r="G40" s="996"/>
      <c r="H40" s="996"/>
    </row>
    <row r="41" spans="1:8" ht="14.25" customHeight="1">
      <c r="A41" s="322"/>
      <c r="B41" s="596"/>
      <c r="C41" s="596"/>
      <c r="D41" s="596"/>
      <c r="E41" s="596"/>
      <c r="F41" s="596"/>
      <c r="G41" s="596"/>
      <c r="H41" s="596"/>
    </row>
    <row r="42" spans="1:8" ht="16.5" customHeight="1">
      <c r="A42" s="322"/>
      <c r="B42" s="322"/>
      <c r="C42" s="322"/>
      <c r="D42" s="322"/>
      <c r="E42" s="322"/>
      <c r="F42" s="322"/>
      <c r="G42" s="322"/>
      <c r="H42" s="322"/>
    </row>
    <row r="43" spans="1:8">
      <c r="A43" s="322"/>
      <c r="B43" s="322"/>
      <c r="C43" s="322"/>
      <c r="D43" s="322"/>
      <c r="E43" s="322"/>
      <c r="F43" s="322"/>
      <c r="G43" s="322"/>
      <c r="H43" s="322"/>
    </row>
    <row r="45" spans="1:8" ht="16.5">
      <c r="B45" s="303" t="s">
        <v>7</v>
      </c>
      <c r="C45" s="489" t="str">
        <f>'Attach 3(JV)'!B24</f>
        <v>--</v>
      </c>
      <c r="F45" s="302" t="s">
        <v>5</v>
      </c>
      <c r="G45" s="303" t="str">
        <f>'Attach 3(JV)'!E24</f>
        <v/>
      </c>
      <c r="H45" s="303"/>
    </row>
    <row r="46" spans="1:8" ht="16.5">
      <c r="B46" s="303" t="s">
        <v>8</v>
      </c>
      <c r="C46" s="489" t="str">
        <f>'Attach 3(JV)'!B25</f>
        <v/>
      </c>
      <c r="F46" s="302" t="s">
        <v>6</v>
      </c>
      <c r="G46" s="303" t="str">
        <f>'Attach 3(JV)'!E25</f>
        <v/>
      </c>
      <c r="H46" s="303"/>
    </row>
  </sheetData>
  <sheetProtection formatColumns="0" formatRows="0" selectLockedCells="1"/>
  <customSheetViews>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42" right="0.28999999999999998" top="0.4" bottom="0.31" header="0.32" footer="0.24"/>
      <printOptions horizontalCentered="1"/>
      <pageSetup paperSize="9" scale="52" fitToHeight="0" orientation="portrait" r:id="rId2"/>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42" right="0.28999999999999998" top="0.4" bottom="0.31" header="0.32" footer="0.24"/>
      <printOptions horizontalCentered="1"/>
      <pageSetup paperSize="9" scale="52" fitToHeight="0" orientation="portrait" r:id="rId3"/>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7"/>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8"/>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0"/>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1"/>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2"/>
      <headerFooter alignWithMargins="0"/>
    </customSheetView>
    <customSheetView guid="{542FB945-3A86-4033-AD40-00AF24CF3803}" scale="70" showPageBreaks="1" showGridLines="0" zeroValues="0" fitToPage="1" printArea="1" hiddenRows="1" hiddenColumns="1" view="pageBreakPreview" topLeftCell="A61">
      <selection activeCell="F71" sqref="F71:H71"/>
      <rowBreaks count="1" manualBreakCount="1">
        <brk id="98" max="8" man="1"/>
      </rowBreaks>
      <pageMargins left="0.42" right="0.28999999999999998" top="0.4" bottom="0.31" header="0.32" footer="0.24"/>
      <printOptions horizontalCentered="1"/>
      <pageSetup paperSize="9" scale="52" fitToHeight="0" orientation="portrait" r:id="rId13"/>
      <headerFooter alignWithMargins="0"/>
    </customSheetView>
  </customSheetViews>
  <mergeCells count="22">
    <mergeCell ref="A24:H24"/>
    <mergeCell ref="A3:H3"/>
    <mergeCell ref="A5:H5"/>
    <mergeCell ref="A8:D8"/>
    <mergeCell ref="B9:C9"/>
    <mergeCell ref="B10:C10"/>
    <mergeCell ref="B11:C11"/>
    <mergeCell ref="B22:H22"/>
    <mergeCell ref="A25:H25"/>
    <mergeCell ref="A27:H27"/>
    <mergeCell ref="B12:C12"/>
    <mergeCell ref="A16:H16"/>
    <mergeCell ref="B19:H19"/>
    <mergeCell ref="B20:H20"/>
    <mergeCell ref="B21:H21"/>
    <mergeCell ref="A17:H18"/>
    <mergeCell ref="B30:H30"/>
    <mergeCell ref="B32:H32"/>
    <mergeCell ref="B34:H34"/>
    <mergeCell ref="B37:H37"/>
    <mergeCell ref="B39:H39"/>
    <mergeCell ref="B40:H40"/>
  </mergeCells>
  <conditionalFormatting sqref="A19">
    <cfRule type="expression" dxfId="40" priority="65" stopIfTrue="1">
      <formula>#REF!="Sole Bidder"</formula>
    </cfRule>
    <cfRule type="expression" dxfId="39" priority="66" stopIfTrue="1">
      <formula>#REF!=1</formula>
    </cfRule>
  </conditionalFormatting>
  <conditionalFormatting sqref="A20:H21">
    <cfRule type="expression" dxfId="37" priority="73" stopIfTrue="1">
      <formula>#REF!=2</formula>
    </cfRule>
  </conditionalFormatting>
  <conditionalFormatting sqref="A22:H22">
    <cfRule type="expression" dxfId="36" priority="72" stopIfTrue="1">
      <formula>AND(#REF!=2,#REF!="2 or more")</formula>
    </cfRule>
  </conditionalFormatting>
  <conditionalFormatting sqref="B19:H19">
    <cfRule type="expression" dxfId="33" priority="70" stopIfTrue="1">
      <formula>#REF!&lt;2</formula>
    </cfRule>
  </conditionalFormatting>
  <conditionalFormatting sqref="A25:H25">
    <cfRule type="expression" dxfId="31" priority="47" stopIfTrue="1">
      <formula>#REF!="Sole Bidder"</formula>
    </cfRule>
  </conditionalFormatting>
  <dataValidations count="1">
    <dataValidation type="list" allowBlank="1" showInputMessage="1" showErrorMessage="1" sqref="WUZ982885 IN65377 SJ65377 ACF65377 AMB65377 AVX65377 BFT65377 BPP65377 BZL65377 CJH65377 CTD65377 DCZ65377 DMV65377 DWR65377 EGN65377 EQJ65377 FAF65377 FKB65377 FTX65377 GDT65377 GNP65377 GXL65377 HHH65377 HRD65377 IAZ65377 IKV65377 IUR65377 JEN65377 JOJ65377 JYF65377 KIB65377 KRX65377 LBT65377 LLP65377 LVL65377 MFH65377 MPD65377 MYZ65377 NIV65377 NSR65377 OCN65377 OMJ65377 OWF65377 PGB65377 PPX65377 PZT65377 QJP65377 QTL65377 RDH65377 RND65377 RWZ65377 SGV65377 SQR65377 TAN65377 TKJ65377 TUF65377 UEB65377 UNX65377 UXT65377 VHP65377 VRL65377 WBH65377 WLD65377 WUZ65377 IN130913 SJ130913 ACF130913 AMB130913 AVX130913 BFT130913 BPP130913 BZL130913 CJH130913 CTD130913 DCZ130913 DMV130913 DWR130913 EGN130913 EQJ130913 FAF130913 FKB130913 FTX130913 GDT130913 GNP130913 GXL130913 HHH130913 HRD130913 IAZ130913 IKV130913 IUR130913 JEN130913 JOJ130913 JYF130913 KIB130913 KRX130913 LBT130913 LLP130913 LVL130913 MFH130913 MPD130913 MYZ130913 NIV130913 NSR130913 OCN130913 OMJ130913 OWF130913 PGB130913 PPX130913 PZT130913 QJP130913 QTL130913 RDH130913 RND130913 RWZ130913 SGV130913 SQR130913 TAN130913 TKJ130913 TUF130913 UEB130913 UNX130913 UXT130913 VHP130913 VRL130913 WBH130913 WLD130913 WUZ130913 IN196449 SJ196449 ACF196449 AMB196449 AVX196449 BFT196449 BPP196449 BZL196449 CJH196449 CTD196449 DCZ196449 DMV196449 DWR196449 EGN196449 EQJ196449 FAF196449 FKB196449 FTX196449 GDT196449 GNP196449 GXL196449 HHH196449 HRD196449 IAZ196449 IKV196449 IUR196449 JEN196449 JOJ196449 JYF196449 KIB196449 KRX196449 LBT196449 LLP196449 LVL196449 MFH196449 MPD196449 MYZ196449 NIV196449 NSR196449 OCN196449 OMJ196449 OWF196449 PGB196449 PPX196449 PZT196449 QJP196449 QTL196449 RDH196449 RND196449 RWZ196449 SGV196449 SQR196449 TAN196449 TKJ196449 TUF196449 UEB196449 UNX196449 UXT196449 VHP196449 VRL196449 WBH196449 WLD196449 WUZ196449 IN261985 SJ261985 ACF261985 AMB261985 AVX261985 BFT261985 BPP261985 BZL261985 CJH261985 CTD261985 DCZ261985 DMV261985 DWR261985 EGN261985 EQJ261985 FAF261985 FKB261985 FTX261985 GDT261985 GNP261985 GXL261985 HHH261985 HRD261985 IAZ261985 IKV261985 IUR261985 JEN261985 JOJ261985 JYF261985 KIB261985 KRX261985 LBT261985 LLP261985 LVL261985 MFH261985 MPD261985 MYZ261985 NIV261985 NSR261985 OCN261985 OMJ261985 OWF261985 PGB261985 PPX261985 PZT261985 QJP261985 QTL261985 RDH261985 RND261985 RWZ261985 SGV261985 SQR261985 TAN261985 TKJ261985 TUF261985 UEB261985 UNX261985 UXT261985 VHP261985 VRL261985 WBH261985 WLD261985 WUZ261985 IN327521 SJ327521 ACF327521 AMB327521 AVX327521 BFT327521 BPP327521 BZL327521 CJH327521 CTD327521 DCZ327521 DMV327521 DWR327521 EGN327521 EQJ327521 FAF327521 FKB327521 FTX327521 GDT327521 GNP327521 GXL327521 HHH327521 HRD327521 IAZ327521 IKV327521 IUR327521 JEN327521 JOJ327521 JYF327521 KIB327521 KRX327521 LBT327521 LLP327521 LVL327521 MFH327521 MPD327521 MYZ327521 NIV327521 NSR327521 OCN327521 OMJ327521 OWF327521 PGB327521 PPX327521 PZT327521 QJP327521 QTL327521 RDH327521 RND327521 RWZ327521 SGV327521 SQR327521 TAN327521 TKJ327521 TUF327521 UEB327521 UNX327521 UXT327521 VHP327521 VRL327521 WBH327521 WLD327521 WUZ327521 IN393057 SJ393057 ACF393057 AMB393057 AVX393057 BFT393057 BPP393057 BZL393057 CJH393057 CTD393057 DCZ393057 DMV393057 DWR393057 EGN393057 EQJ393057 FAF393057 FKB393057 FTX393057 GDT393057 GNP393057 GXL393057 HHH393057 HRD393057 IAZ393057 IKV393057 IUR393057 JEN393057 JOJ393057 JYF393057 KIB393057 KRX393057 LBT393057 LLP393057 LVL393057 MFH393057 MPD393057 MYZ393057 NIV393057 NSR393057 OCN393057 OMJ393057 OWF393057 PGB393057 PPX393057 PZT393057 QJP393057 QTL393057 RDH393057 RND393057 RWZ393057 SGV393057 SQR393057 TAN393057 TKJ393057 TUF393057 UEB393057 UNX393057 UXT393057 VHP393057 VRL393057 WBH393057 WLD393057 WUZ393057 IN458593 SJ458593 ACF458593 AMB458593 AVX458593 BFT458593 BPP458593 BZL458593 CJH458593 CTD458593 DCZ458593 DMV458593 DWR458593 EGN458593 EQJ458593 FAF458593 FKB458593 FTX458593 GDT458593 GNP458593 GXL458593 HHH458593 HRD458593 IAZ458593 IKV458593 IUR458593 JEN458593 JOJ458593 JYF458593 KIB458593 KRX458593 LBT458593 LLP458593 LVL458593 MFH458593 MPD458593 MYZ458593 NIV458593 NSR458593 OCN458593 OMJ458593 OWF458593 PGB458593 PPX458593 PZT458593 QJP458593 QTL458593 RDH458593 RND458593 RWZ458593 SGV458593 SQR458593 TAN458593 TKJ458593 TUF458593 UEB458593 UNX458593 UXT458593 VHP458593 VRL458593 WBH458593 WLD458593 WUZ458593 IN524129 SJ524129 ACF524129 AMB524129 AVX524129 BFT524129 BPP524129 BZL524129 CJH524129 CTD524129 DCZ524129 DMV524129 DWR524129 EGN524129 EQJ524129 FAF524129 FKB524129 FTX524129 GDT524129 GNP524129 GXL524129 HHH524129 HRD524129 IAZ524129 IKV524129 IUR524129 JEN524129 JOJ524129 JYF524129 KIB524129 KRX524129 LBT524129 LLP524129 LVL524129 MFH524129 MPD524129 MYZ524129 NIV524129 NSR524129 OCN524129 OMJ524129 OWF524129 PGB524129 PPX524129 PZT524129 QJP524129 QTL524129 RDH524129 RND524129 RWZ524129 SGV524129 SQR524129 TAN524129 TKJ524129 TUF524129 UEB524129 UNX524129 UXT524129 VHP524129 VRL524129 WBH524129 WLD524129 WUZ524129 IN589665 SJ589665 ACF589665 AMB589665 AVX589665 BFT589665 BPP589665 BZL589665 CJH589665 CTD589665 DCZ589665 DMV589665 DWR589665 EGN589665 EQJ589665 FAF589665 FKB589665 FTX589665 GDT589665 GNP589665 GXL589665 HHH589665 HRD589665 IAZ589665 IKV589665 IUR589665 JEN589665 JOJ589665 JYF589665 KIB589665 KRX589665 LBT589665 LLP589665 LVL589665 MFH589665 MPD589665 MYZ589665 NIV589665 NSR589665 OCN589665 OMJ589665 OWF589665 PGB589665 PPX589665 PZT589665 QJP589665 QTL589665 RDH589665 RND589665 RWZ589665 SGV589665 SQR589665 TAN589665 TKJ589665 TUF589665 UEB589665 UNX589665 UXT589665 VHP589665 VRL589665 WBH589665 WLD589665 WUZ589665 IN655201 SJ655201 ACF655201 AMB655201 AVX655201 BFT655201 BPP655201 BZL655201 CJH655201 CTD655201 DCZ655201 DMV655201 DWR655201 EGN655201 EQJ655201 FAF655201 FKB655201 FTX655201 GDT655201 GNP655201 GXL655201 HHH655201 HRD655201 IAZ655201 IKV655201 IUR655201 JEN655201 JOJ655201 JYF655201 KIB655201 KRX655201 LBT655201 LLP655201 LVL655201 MFH655201 MPD655201 MYZ655201 NIV655201 NSR655201 OCN655201 OMJ655201 OWF655201 PGB655201 PPX655201 PZT655201 QJP655201 QTL655201 RDH655201 RND655201 RWZ655201 SGV655201 SQR655201 TAN655201 TKJ655201 TUF655201 UEB655201 UNX655201 UXT655201 VHP655201 VRL655201 WBH655201 WLD655201 WUZ655201 IN720737 SJ720737 ACF720737 AMB720737 AVX720737 BFT720737 BPP720737 BZL720737 CJH720737 CTD720737 DCZ720737 DMV720737 DWR720737 EGN720737 EQJ720737 FAF720737 FKB720737 FTX720737 GDT720737 GNP720737 GXL720737 HHH720737 HRD720737 IAZ720737 IKV720737 IUR720737 JEN720737 JOJ720737 JYF720737 KIB720737 KRX720737 LBT720737 LLP720737 LVL720737 MFH720737 MPD720737 MYZ720737 NIV720737 NSR720737 OCN720737 OMJ720737 OWF720737 PGB720737 PPX720737 PZT720737 QJP720737 QTL720737 RDH720737 RND720737 RWZ720737 SGV720737 SQR720737 TAN720737 TKJ720737 TUF720737 UEB720737 UNX720737 UXT720737 VHP720737 VRL720737 WBH720737 WLD720737 WUZ720737 IN786273 SJ786273 ACF786273 AMB786273 AVX786273 BFT786273 BPP786273 BZL786273 CJH786273 CTD786273 DCZ786273 DMV786273 DWR786273 EGN786273 EQJ786273 FAF786273 FKB786273 FTX786273 GDT786273 GNP786273 GXL786273 HHH786273 HRD786273 IAZ786273 IKV786273 IUR786273 JEN786273 JOJ786273 JYF786273 KIB786273 KRX786273 LBT786273 LLP786273 LVL786273 MFH786273 MPD786273 MYZ786273 NIV786273 NSR786273 OCN786273 OMJ786273 OWF786273 PGB786273 PPX786273 PZT786273 QJP786273 QTL786273 RDH786273 RND786273 RWZ786273 SGV786273 SQR786273 TAN786273 TKJ786273 TUF786273 UEB786273 UNX786273 UXT786273 VHP786273 VRL786273 WBH786273 WLD786273 WUZ786273 IN851809 SJ851809 ACF851809 AMB851809 AVX851809 BFT851809 BPP851809 BZL851809 CJH851809 CTD851809 DCZ851809 DMV851809 DWR851809 EGN851809 EQJ851809 FAF851809 FKB851809 FTX851809 GDT851809 GNP851809 GXL851809 HHH851809 HRD851809 IAZ851809 IKV851809 IUR851809 JEN851809 JOJ851809 JYF851809 KIB851809 KRX851809 LBT851809 LLP851809 LVL851809 MFH851809 MPD851809 MYZ851809 NIV851809 NSR851809 OCN851809 OMJ851809 OWF851809 PGB851809 PPX851809 PZT851809 QJP851809 QTL851809 RDH851809 RND851809 RWZ851809 SGV851809 SQR851809 TAN851809 TKJ851809 TUF851809 UEB851809 UNX851809 UXT851809 VHP851809 VRL851809 WBH851809 WLD851809 WUZ851809 IN917345 SJ917345 ACF917345 AMB917345 AVX917345 BFT917345 BPP917345 BZL917345 CJH917345 CTD917345 DCZ917345 DMV917345 DWR917345 EGN917345 EQJ917345 FAF917345 FKB917345 FTX917345 GDT917345 GNP917345 GXL917345 HHH917345 HRD917345 IAZ917345 IKV917345 IUR917345 JEN917345 JOJ917345 JYF917345 KIB917345 KRX917345 LBT917345 LLP917345 LVL917345 MFH917345 MPD917345 MYZ917345 NIV917345 NSR917345 OCN917345 OMJ917345 OWF917345 PGB917345 PPX917345 PZT917345 QJP917345 QTL917345 RDH917345 RND917345 RWZ917345 SGV917345 SQR917345 TAN917345 TKJ917345 TUF917345 UEB917345 UNX917345 UXT917345 VHP917345 VRL917345 WBH917345 WLD917345 WUZ917345 IN982881 SJ982881 ACF982881 AMB982881 AVX982881 BFT982881 BPP982881 BZL982881 CJH982881 CTD982881 DCZ982881 DMV982881 DWR982881 EGN982881 EQJ982881 FAF982881 FKB982881 FTX982881 GDT982881 GNP982881 GXL982881 HHH982881 HRD982881 IAZ982881 IKV982881 IUR982881 JEN982881 JOJ982881 JYF982881 KIB982881 KRX982881 LBT982881 LLP982881 LVL982881 MFH982881 MPD982881 MYZ982881 NIV982881 NSR982881 OCN982881 OMJ982881 OWF982881 PGB982881 PPX982881 PZT982881 QJP982881 QTL982881 RDH982881 RND982881 RWZ982881 SGV982881 SQR982881 TAN982881 TKJ982881 TUF982881 UEB982881 UNX982881 UXT982881 VHP982881 VRL982881 WBH982881 WLD982881 WUZ982881 IN65379 SJ65379 ACF65379 AMB65379 AVX65379 BFT65379 BPP65379 BZL65379 CJH65379 CTD65379 DCZ65379 DMV65379 DWR65379 EGN65379 EQJ65379 FAF65379 FKB65379 FTX65379 GDT65379 GNP65379 GXL65379 HHH65379 HRD65379 IAZ65379 IKV65379 IUR65379 JEN65379 JOJ65379 JYF65379 KIB65379 KRX65379 LBT65379 LLP65379 LVL65379 MFH65379 MPD65379 MYZ65379 NIV65379 NSR65379 OCN65379 OMJ65379 OWF65379 PGB65379 PPX65379 PZT65379 QJP65379 QTL65379 RDH65379 RND65379 RWZ65379 SGV65379 SQR65379 TAN65379 TKJ65379 TUF65379 UEB65379 UNX65379 UXT65379 VHP65379 VRL65379 WBH65379 WLD65379 WUZ65379 IN130915 SJ130915 ACF130915 AMB130915 AVX130915 BFT130915 BPP130915 BZL130915 CJH130915 CTD130915 DCZ130915 DMV130915 DWR130915 EGN130915 EQJ130915 FAF130915 FKB130915 FTX130915 GDT130915 GNP130915 GXL130915 HHH130915 HRD130915 IAZ130915 IKV130915 IUR130915 JEN130915 JOJ130915 JYF130915 KIB130915 KRX130915 LBT130915 LLP130915 LVL130915 MFH130915 MPD130915 MYZ130915 NIV130915 NSR130915 OCN130915 OMJ130915 OWF130915 PGB130915 PPX130915 PZT130915 QJP130915 QTL130915 RDH130915 RND130915 RWZ130915 SGV130915 SQR130915 TAN130915 TKJ130915 TUF130915 UEB130915 UNX130915 UXT130915 VHP130915 VRL130915 WBH130915 WLD130915 WUZ130915 IN196451 SJ196451 ACF196451 AMB196451 AVX196451 BFT196451 BPP196451 BZL196451 CJH196451 CTD196451 DCZ196451 DMV196451 DWR196451 EGN196451 EQJ196451 FAF196451 FKB196451 FTX196451 GDT196451 GNP196451 GXL196451 HHH196451 HRD196451 IAZ196451 IKV196451 IUR196451 JEN196451 JOJ196451 JYF196451 KIB196451 KRX196451 LBT196451 LLP196451 LVL196451 MFH196451 MPD196451 MYZ196451 NIV196451 NSR196451 OCN196451 OMJ196451 OWF196451 PGB196451 PPX196451 PZT196451 QJP196451 QTL196451 RDH196451 RND196451 RWZ196451 SGV196451 SQR196451 TAN196451 TKJ196451 TUF196451 UEB196451 UNX196451 UXT196451 VHP196451 VRL196451 WBH196451 WLD196451 WUZ196451 IN261987 SJ261987 ACF261987 AMB261987 AVX261987 BFT261987 BPP261987 BZL261987 CJH261987 CTD261987 DCZ261987 DMV261987 DWR261987 EGN261987 EQJ261987 FAF261987 FKB261987 FTX261987 GDT261987 GNP261987 GXL261987 HHH261987 HRD261987 IAZ261987 IKV261987 IUR261987 JEN261987 JOJ261987 JYF261987 KIB261987 KRX261987 LBT261987 LLP261987 LVL261987 MFH261987 MPD261987 MYZ261987 NIV261987 NSR261987 OCN261987 OMJ261987 OWF261987 PGB261987 PPX261987 PZT261987 QJP261987 QTL261987 RDH261987 RND261987 RWZ261987 SGV261987 SQR261987 TAN261987 TKJ261987 TUF261987 UEB261987 UNX261987 UXT261987 VHP261987 VRL261987 WBH261987 WLD261987 WUZ261987 IN327523 SJ327523 ACF327523 AMB327523 AVX327523 BFT327523 BPP327523 BZL327523 CJH327523 CTD327523 DCZ327523 DMV327523 DWR327523 EGN327523 EQJ327523 FAF327523 FKB327523 FTX327523 GDT327523 GNP327523 GXL327523 HHH327523 HRD327523 IAZ327523 IKV327523 IUR327523 JEN327523 JOJ327523 JYF327523 KIB327523 KRX327523 LBT327523 LLP327523 LVL327523 MFH327523 MPD327523 MYZ327523 NIV327523 NSR327523 OCN327523 OMJ327523 OWF327523 PGB327523 PPX327523 PZT327523 QJP327523 QTL327523 RDH327523 RND327523 RWZ327523 SGV327523 SQR327523 TAN327523 TKJ327523 TUF327523 UEB327523 UNX327523 UXT327523 VHP327523 VRL327523 WBH327523 WLD327523 WUZ327523 IN393059 SJ393059 ACF393059 AMB393059 AVX393059 BFT393059 BPP393059 BZL393059 CJH393059 CTD393059 DCZ393059 DMV393059 DWR393059 EGN393059 EQJ393059 FAF393059 FKB393059 FTX393059 GDT393059 GNP393059 GXL393059 HHH393059 HRD393059 IAZ393059 IKV393059 IUR393059 JEN393059 JOJ393059 JYF393059 KIB393059 KRX393059 LBT393059 LLP393059 LVL393059 MFH393059 MPD393059 MYZ393059 NIV393059 NSR393059 OCN393059 OMJ393059 OWF393059 PGB393059 PPX393059 PZT393059 QJP393059 QTL393059 RDH393059 RND393059 RWZ393059 SGV393059 SQR393059 TAN393059 TKJ393059 TUF393059 UEB393059 UNX393059 UXT393059 VHP393059 VRL393059 WBH393059 WLD393059 WUZ393059 IN458595 SJ458595 ACF458595 AMB458595 AVX458595 BFT458595 BPP458595 BZL458595 CJH458595 CTD458595 DCZ458595 DMV458595 DWR458595 EGN458595 EQJ458595 FAF458595 FKB458595 FTX458595 GDT458595 GNP458595 GXL458595 HHH458595 HRD458595 IAZ458595 IKV458595 IUR458595 JEN458595 JOJ458595 JYF458595 KIB458595 KRX458595 LBT458595 LLP458595 LVL458595 MFH458595 MPD458595 MYZ458595 NIV458595 NSR458595 OCN458595 OMJ458595 OWF458595 PGB458595 PPX458595 PZT458595 QJP458595 QTL458595 RDH458595 RND458595 RWZ458595 SGV458595 SQR458595 TAN458595 TKJ458595 TUF458595 UEB458595 UNX458595 UXT458595 VHP458595 VRL458595 WBH458595 WLD458595 WUZ458595 IN524131 SJ524131 ACF524131 AMB524131 AVX524131 BFT524131 BPP524131 BZL524131 CJH524131 CTD524131 DCZ524131 DMV524131 DWR524131 EGN524131 EQJ524131 FAF524131 FKB524131 FTX524131 GDT524131 GNP524131 GXL524131 HHH524131 HRD524131 IAZ524131 IKV524131 IUR524131 JEN524131 JOJ524131 JYF524131 KIB524131 KRX524131 LBT524131 LLP524131 LVL524131 MFH524131 MPD524131 MYZ524131 NIV524131 NSR524131 OCN524131 OMJ524131 OWF524131 PGB524131 PPX524131 PZT524131 QJP524131 QTL524131 RDH524131 RND524131 RWZ524131 SGV524131 SQR524131 TAN524131 TKJ524131 TUF524131 UEB524131 UNX524131 UXT524131 VHP524131 VRL524131 WBH524131 WLD524131 WUZ524131 IN589667 SJ589667 ACF589667 AMB589667 AVX589667 BFT589667 BPP589667 BZL589667 CJH589667 CTD589667 DCZ589667 DMV589667 DWR589667 EGN589667 EQJ589667 FAF589667 FKB589667 FTX589667 GDT589667 GNP589667 GXL589667 HHH589667 HRD589667 IAZ589667 IKV589667 IUR589667 JEN589667 JOJ589667 JYF589667 KIB589667 KRX589667 LBT589667 LLP589667 LVL589667 MFH589667 MPD589667 MYZ589667 NIV589667 NSR589667 OCN589667 OMJ589667 OWF589667 PGB589667 PPX589667 PZT589667 QJP589667 QTL589667 RDH589667 RND589667 RWZ589667 SGV589667 SQR589667 TAN589667 TKJ589667 TUF589667 UEB589667 UNX589667 UXT589667 VHP589667 VRL589667 WBH589667 WLD589667 WUZ589667 IN655203 SJ655203 ACF655203 AMB655203 AVX655203 BFT655203 BPP655203 BZL655203 CJH655203 CTD655203 DCZ655203 DMV655203 DWR655203 EGN655203 EQJ655203 FAF655203 FKB655203 FTX655203 GDT655203 GNP655203 GXL655203 HHH655203 HRD655203 IAZ655203 IKV655203 IUR655203 JEN655203 JOJ655203 JYF655203 KIB655203 KRX655203 LBT655203 LLP655203 LVL655203 MFH655203 MPD655203 MYZ655203 NIV655203 NSR655203 OCN655203 OMJ655203 OWF655203 PGB655203 PPX655203 PZT655203 QJP655203 QTL655203 RDH655203 RND655203 RWZ655203 SGV655203 SQR655203 TAN655203 TKJ655203 TUF655203 UEB655203 UNX655203 UXT655203 VHP655203 VRL655203 WBH655203 WLD655203 WUZ655203 IN720739 SJ720739 ACF720739 AMB720739 AVX720739 BFT720739 BPP720739 BZL720739 CJH720739 CTD720739 DCZ720739 DMV720739 DWR720739 EGN720739 EQJ720739 FAF720739 FKB720739 FTX720739 GDT720739 GNP720739 GXL720739 HHH720739 HRD720739 IAZ720739 IKV720739 IUR720739 JEN720739 JOJ720739 JYF720739 KIB720739 KRX720739 LBT720739 LLP720739 LVL720739 MFH720739 MPD720739 MYZ720739 NIV720739 NSR720739 OCN720739 OMJ720739 OWF720739 PGB720739 PPX720739 PZT720739 QJP720739 QTL720739 RDH720739 RND720739 RWZ720739 SGV720739 SQR720739 TAN720739 TKJ720739 TUF720739 UEB720739 UNX720739 UXT720739 VHP720739 VRL720739 WBH720739 WLD720739 WUZ720739 IN786275 SJ786275 ACF786275 AMB786275 AVX786275 BFT786275 BPP786275 BZL786275 CJH786275 CTD786275 DCZ786275 DMV786275 DWR786275 EGN786275 EQJ786275 FAF786275 FKB786275 FTX786275 GDT786275 GNP786275 GXL786275 HHH786275 HRD786275 IAZ786275 IKV786275 IUR786275 JEN786275 JOJ786275 JYF786275 KIB786275 KRX786275 LBT786275 LLP786275 LVL786275 MFH786275 MPD786275 MYZ786275 NIV786275 NSR786275 OCN786275 OMJ786275 OWF786275 PGB786275 PPX786275 PZT786275 QJP786275 QTL786275 RDH786275 RND786275 RWZ786275 SGV786275 SQR786275 TAN786275 TKJ786275 TUF786275 UEB786275 UNX786275 UXT786275 VHP786275 VRL786275 WBH786275 WLD786275 WUZ786275 IN851811 SJ851811 ACF851811 AMB851811 AVX851811 BFT851811 BPP851811 BZL851811 CJH851811 CTD851811 DCZ851811 DMV851811 DWR851811 EGN851811 EQJ851811 FAF851811 FKB851811 FTX851811 GDT851811 GNP851811 GXL851811 HHH851811 HRD851811 IAZ851811 IKV851811 IUR851811 JEN851811 JOJ851811 JYF851811 KIB851811 KRX851811 LBT851811 LLP851811 LVL851811 MFH851811 MPD851811 MYZ851811 NIV851811 NSR851811 OCN851811 OMJ851811 OWF851811 PGB851811 PPX851811 PZT851811 QJP851811 QTL851811 RDH851811 RND851811 RWZ851811 SGV851811 SQR851811 TAN851811 TKJ851811 TUF851811 UEB851811 UNX851811 UXT851811 VHP851811 VRL851811 WBH851811 WLD851811 WUZ851811 IN917347 SJ917347 ACF917347 AMB917347 AVX917347 BFT917347 BPP917347 BZL917347 CJH917347 CTD917347 DCZ917347 DMV917347 DWR917347 EGN917347 EQJ917347 FAF917347 FKB917347 FTX917347 GDT917347 GNP917347 GXL917347 HHH917347 HRD917347 IAZ917347 IKV917347 IUR917347 JEN917347 JOJ917347 JYF917347 KIB917347 KRX917347 LBT917347 LLP917347 LVL917347 MFH917347 MPD917347 MYZ917347 NIV917347 NSR917347 OCN917347 OMJ917347 OWF917347 PGB917347 PPX917347 PZT917347 QJP917347 QTL917347 RDH917347 RND917347 RWZ917347 SGV917347 SQR917347 TAN917347 TKJ917347 TUF917347 UEB917347 UNX917347 UXT917347 VHP917347 VRL917347 WBH917347 WLD917347 WUZ917347 IN982883 SJ982883 ACF982883 AMB982883 AVX982883 BFT982883 BPP982883 BZL982883 CJH982883 CTD982883 DCZ982883 DMV982883 DWR982883 EGN982883 EQJ982883 FAF982883 FKB982883 FTX982883 GDT982883 GNP982883 GXL982883 HHH982883 HRD982883 IAZ982883 IKV982883 IUR982883 JEN982883 JOJ982883 JYF982883 KIB982883 KRX982883 LBT982883 LLP982883 LVL982883 MFH982883 MPD982883 MYZ982883 NIV982883 NSR982883 OCN982883 OMJ982883 OWF982883 PGB982883 PPX982883 PZT982883 QJP982883 QTL982883 RDH982883 RND982883 RWZ982883 SGV982883 SQR982883 TAN982883 TKJ982883 TUF982883 UEB982883 UNX982883 UXT982883 VHP982883 VRL982883 WBH982883 WLD982883 WUZ982883 IN65381 SJ65381 ACF65381 AMB65381 AVX65381 BFT65381 BPP65381 BZL65381 CJH65381 CTD65381 DCZ65381 DMV65381 DWR65381 EGN65381 EQJ65381 FAF65381 FKB65381 FTX65381 GDT65381 GNP65381 GXL65381 HHH65381 HRD65381 IAZ65381 IKV65381 IUR65381 JEN65381 JOJ65381 JYF65381 KIB65381 KRX65381 LBT65381 LLP65381 LVL65381 MFH65381 MPD65381 MYZ65381 NIV65381 NSR65381 OCN65381 OMJ65381 OWF65381 PGB65381 PPX65381 PZT65381 QJP65381 QTL65381 RDH65381 RND65381 RWZ65381 SGV65381 SQR65381 TAN65381 TKJ65381 TUF65381 UEB65381 UNX65381 UXT65381 VHP65381 VRL65381 WBH65381 WLD65381 WUZ65381 IN130917 SJ130917 ACF130917 AMB130917 AVX130917 BFT130917 BPP130917 BZL130917 CJH130917 CTD130917 DCZ130917 DMV130917 DWR130917 EGN130917 EQJ130917 FAF130917 FKB130917 FTX130917 GDT130917 GNP130917 GXL130917 HHH130917 HRD130917 IAZ130917 IKV130917 IUR130917 JEN130917 JOJ130917 JYF130917 KIB130917 KRX130917 LBT130917 LLP130917 LVL130917 MFH130917 MPD130917 MYZ130917 NIV130917 NSR130917 OCN130917 OMJ130917 OWF130917 PGB130917 PPX130917 PZT130917 QJP130917 QTL130917 RDH130917 RND130917 RWZ130917 SGV130917 SQR130917 TAN130917 TKJ130917 TUF130917 UEB130917 UNX130917 UXT130917 VHP130917 VRL130917 WBH130917 WLD130917 WUZ130917 IN196453 SJ196453 ACF196453 AMB196453 AVX196453 BFT196453 BPP196453 BZL196453 CJH196453 CTD196453 DCZ196453 DMV196453 DWR196453 EGN196453 EQJ196453 FAF196453 FKB196453 FTX196453 GDT196453 GNP196453 GXL196453 HHH196453 HRD196453 IAZ196453 IKV196453 IUR196453 JEN196453 JOJ196453 JYF196453 KIB196453 KRX196453 LBT196453 LLP196453 LVL196453 MFH196453 MPD196453 MYZ196453 NIV196453 NSR196453 OCN196453 OMJ196453 OWF196453 PGB196453 PPX196453 PZT196453 QJP196453 QTL196453 RDH196453 RND196453 RWZ196453 SGV196453 SQR196453 TAN196453 TKJ196453 TUF196453 UEB196453 UNX196453 UXT196453 VHP196453 VRL196453 WBH196453 WLD196453 WUZ196453 IN261989 SJ261989 ACF261989 AMB261989 AVX261989 BFT261989 BPP261989 BZL261989 CJH261989 CTD261989 DCZ261989 DMV261989 DWR261989 EGN261989 EQJ261989 FAF261989 FKB261989 FTX261989 GDT261989 GNP261989 GXL261989 HHH261989 HRD261989 IAZ261989 IKV261989 IUR261989 JEN261989 JOJ261989 JYF261989 KIB261989 KRX261989 LBT261989 LLP261989 LVL261989 MFH261989 MPD261989 MYZ261989 NIV261989 NSR261989 OCN261989 OMJ261989 OWF261989 PGB261989 PPX261989 PZT261989 QJP261989 QTL261989 RDH261989 RND261989 RWZ261989 SGV261989 SQR261989 TAN261989 TKJ261989 TUF261989 UEB261989 UNX261989 UXT261989 VHP261989 VRL261989 WBH261989 WLD261989 WUZ261989 IN327525 SJ327525 ACF327525 AMB327525 AVX327525 BFT327525 BPP327525 BZL327525 CJH327525 CTD327525 DCZ327525 DMV327525 DWR327525 EGN327525 EQJ327525 FAF327525 FKB327525 FTX327525 GDT327525 GNP327525 GXL327525 HHH327525 HRD327525 IAZ327525 IKV327525 IUR327525 JEN327525 JOJ327525 JYF327525 KIB327525 KRX327525 LBT327525 LLP327525 LVL327525 MFH327525 MPD327525 MYZ327525 NIV327525 NSR327525 OCN327525 OMJ327525 OWF327525 PGB327525 PPX327525 PZT327525 QJP327525 QTL327525 RDH327525 RND327525 RWZ327525 SGV327525 SQR327525 TAN327525 TKJ327525 TUF327525 UEB327525 UNX327525 UXT327525 VHP327525 VRL327525 WBH327525 WLD327525 WUZ327525 IN393061 SJ393061 ACF393061 AMB393061 AVX393061 BFT393061 BPP393061 BZL393061 CJH393061 CTD393061 DCZ393061 DMV393061 DWR393061 EGN393061 EQJ393061 FAF393061 FKB393061 FTX393061 GDT393061 GNP393061 GXL393061 HHH393061 HRD393061 IAZ393061 IKV393061 IUR393061 JEN393061 JOJ393061 JYF393061 KIB393061 KRX393061 LBT393061 LLP393061 LVL393061 MFH393061 MPD393061 MYZ393061 NIV393061 NSR393061 OCN393061 OMJ393061 OWF393061 PGB393061 PPX393061 PZT393061 QJP393061 QTL393061 RDH393061 RND393061 RWZ393061 SGV393061 SQR393061 TAN393061 TKJ393061 TUF393061 UEB393061 UNX393061 UXT393061 VHP393061 VRL393061 WBH393061 WLD393061 WUZ393061 IN458597 SJ458597 ACF458597 AMB458597 AVX458597 BFT458597 BPP458597 BZL458597 CJH458597 CTD458597 DCZ458597 DMV458597 DWR458597 EGN458597 EQJ458597 FAF458597 FKB458597 FTX458597 GDT458597 GNP458597 GXL458597 HHH458597 HRD458597 IAZ458597 IKV458597 IUR458597 JEN458597 JOJ458597 JYF458597 KIB458597 KRX458597 LBT458597 LLP458597 LVL458597 MFH458597 MPD458597 MYZ458597 NIV458597 NSR458597 OCN458597 OMJ458597 OWF458597 PGB458597 PPX458597 PZT458597 QJP458597 QTL458597 RDH458597 RND458597 RWZ458597 SGV458597 SQR458597 TAN458597 TKJ458597 TUF458597 UEB458597 UNX458597 UXT458597 VHP458597 VRL458597 WBH458597 WLD458597 WUZ458597 IN524133 SJ524133 ACF524133 AMB524133 AVX524133 BFT524133 BPP524133 BZL524133 CJH524133 CTD524133 DCZ524133 DMV524133 DWR524133 EGN524133 EQJ524133 FAF524133 FKB524133 FTX524133 GDT524133 GNP524133 GXL524133 HHH524133 HRD524133 IAZ524133 IKV524133 IUR524133 JEN524133 JOJ524133 JYF524133 KIB524133 KRX524133 LBT524133 LLP524133 LVL524133 MFH524133 MPD524133 MYZ524133 NIV524133 NSR524133 OCN524133 OMJ524133 OWF524133 PGB524133 PPX524133 PZT524133 QJP524133 QTL524133 RDH524133 RND524133 RWZ524133 SGV524133 SQR524133 TAN524133 TKJ524133 TUF524133 UEB524133 UNX524133 UXT524133 VHP524133 VRL524133 WBH524133 WLD524133 WUZ524133 IN589669 SJ589669 ACF589669 AMB589669 AVX589669 BFT589669 BPP589669 BZL589669 CJH589669 CTD589669 DCZ589669 DMV589669 DWR589669 EGN589669 EQJ589669 FAF589669 FKB589669 FTX589669 GDT589669 GNP589669 GXL589669 HHH589669 HRD589669 IAZ589669 IKV589669 IUR589669 JEN589669 JOJ589669 JYF589669 KIB589669 KRX589669 LBT589669 LLP589669 LVL589669 MFH589669 MPD589669 MYZ589669 NIV589669 NSR589669 OCN589669 OMJ589669 OWF589669 PGB589669 PPX589669 PZT589669 QJP589669 QTL589669 RDH589669 RND589669 RWZ589669 SGV589669 SQR589669 TAN589669 TKJ589669 TUF589669 UEB589669 UNX589669 UXT589669 VHP589669 VRL589669 WBH589669 WLD589669 WUZ589669 IN655205 SJ655205 ACF655205 AMB655205 AVX655205 BFT655205 BPP655205 BZL655205 CJH655205 CTD655205 DCZ655205 DMV655205 DWR655205 EGN655205 EQJ655205 FAF655205 FKB655205 FTX655205 GDT655205 GNP655205 GXL655205 HHH655205 HRD655205 IAZ655205 IKV655205 IUR655205 JEN655205 JOJ655205 JYF655205 KIB655205 KRX655205 LBT655205 LLP655205 LVL655205 MFH655205 MPD655205 MYZ655205 NIV655205 NSR655205 OCN655205 OMJ655205 OWF655205 PGB655205 PPX655205 PZT655205 QJP655205 QTL655205 RDH655205 RND655205 RWZ655205 SGV655205 SQR655205 TAN655205 TKJ655205 TUF655205 UEB655205 UNX655205 UXT655205 VHP655205 VRL655205 WBH655205 WLD655205 WUZ655205 IN720741 SJ720741 ACF720741 AMB720741 AVX720741 BFT720741 BPP720741 BZL720741 CJH720741 CTD720741 DCZ720741 DMV720741 DWR720741 EGN720741 EQJ720741 FAF720741 FKB720741 FTX720741 GDT720741 GNP720741 GXL720741 HHH720741 HRD720741 IAZ720741 IKV720741 IUR720741 JEN720741 JOJ720741 JYF720741 KIB720741 KRX720741 LBT720741 LLP720741 LVL720741 MFH720741 MPD720741 MYZ720741 NIV720741 NSR720741 OCN720741 OMJ720741 OWF720741 PGB720741 PPX720741 PZT720741 QJP720741 QTL720741 RDH720741 RND720741 RWZ720741 SGV720741 SQR720741 TAN720741 TKJ720741 TUF720741 UEB720741 UNX720741 UXT720741 VHP720741 VRL720741 WBH720741 WLD720741 WUZ720741 IN786277 SJ786277 ACF786277 AMB786277 AVX786277 BFT786277 BPP786277 BZL786277 CJH786277 CTD786277 DCZ786277 DMV786277 DWR786277 EGN786277 EQJ786277 FAF786277 FKB786277 FTX786277 GDT786277 GNP786277 GXL786277 HHH786277 HRD786277 IAZ786277 IKV786277 IUR786277 JEN786277 JOJ786277 JYF786277 KIB786277 KRX786277 LBT786277 LLP786277 LVL786277 MFH786277 MPD786277 MYZ786277 NIV786277 NSR786277 OCN786277 OMJ786277 OWF786277 PGB786277 PPX786277 PZT786277 QJP786277 QTL786277 RDH786277 RND786277 RWZ786277 SGV786277 SQR786277 TAN786277 TKJ786277 TUF786277 UEB786277 UNX786277 UXT786277 VHP786277 VRL786277 WBH786277 WLD786277 WUZ786277 IN851813 SJ851813 ACF851813 AMB851813 AVX851813 BFT851813 BPP851813 BZL851813 CJH851813 CTD851813 DCZ851813 DMV851813 DWR851813 EGN851813 EQJ851813 FAF851813 FKB851813 FTX851813 GDT851813 GNP851813 GXL851813 HHH851813 HRD851813 IAZ851813 IKV851813 IUR851813 JEN851813 JOJ851813 JYF851813 KIB851813 KRX851813 LBT851813 LLP851813 LVL851813 MFH851813 MPD851813 MYZ851813 NIV851813 NSR851813 OCN851813 OMJ851813 OWF851813 PGB851813 PPX851813 PZT851813 QJP851813 QTL851813 RDH851813 RND851813 RWZ851813 SGV851813 SQR851813 TAN851813 TKJ851813 TUF851813 UEB851813 UNX851813 UXT851813 VHP851813 VRL851813 WBH851813 WLD851813 WUZ851813 IN917349 SJ917349 ACF917349 AMB917349 AVX917349 BFT917349 BPP917349 BZL917349 CJH917349 CTD917349 DCZ917349 DMV917349 DWR917349 EGN917349 EQJ917349 FAF917349 FKB917349 FTX917349 GDT917349 GNP917349 GXL917349 HHH917349 HRD917349 IAZ917349 IKV917349 IUR917349 JEN917349 JOJ917349 JYF917349 KIB917349 KRX917349 LBT917349 LLP917349 LVL917349 MFH917349 MPD917349 MYZ917349 NIV917349 NSR917349 OCN917349 OMJ917349 OWF917349 PGB917349 PPX917349 PZT917349 QJP917349 QTL917349 RDH917349 RND917349 RWZ917349 SGV917349 SQR917349 TAN917349 TKJ917349 TUF917349 UEB917349 UNX917349 UXT917349 VHP917349 VRL917349 WBH917349 WLD917349 WUZ917349 IN982885 SJ982885 ACF982885 AMB982885 AVX982885 BFT982885 BPP982885 BZL982885 CJH982885 CTD982885 DCZ982885 DMV982885 DWR982885 EGN982885 EQJ982885 FAF982885 FKB982885 FTX982885 GDT982885 GNP982885 GXL982885 HHH982885 HRD982885 IAZ982885 IKV982885 IUR982885 JEN982885 JOJ982885 JYF982885 KIB982885 KRX982885 LBT982885 LLP982885 LVL982885 MFH982885 MPD982885 MYZ982885 NIV982885 NSR982885 OCN982885 OMJ982885 OWF982885 PGB982885 PPX982885 PZT982885 QJP982885 QTL982885 RDH982885 RND982885 RWZ982885 SGV982885 SQR982885 TAN982885 TKJ982885 TUF982885 UEB982885 UNX982885 UXT982885 VHP982885 VRL982885 WBH982885 WLD982885" xr:uid="{00000000-0002-0000-0600-000000000000}">
      <formula1>#REF!</formula1>
    </dataValidation>
  </dataValidations>
  <printOptions horizontalCentered="1"/>
  <pageMargins left="0.42" right="0.28999999999999998" top="0.4" bottom="0.31" header="0.32" footer="0.24"/>
  <pageSetup paperSize="9" scale="52" fitToHeight="0" orientation="portrait" r:id="rId14"/>
  <headerFooter alignWithMargins="0"/>
  <ignoredErrors>
    <ignoredError sqref="A37:H37 I37:XFD37" numberStoredAsText="1"/>
  </ignoredErrors>
  <drawing r:id="rId15"/>
  <legacyDrawing r:id="rId16"/>
  <mc:AlternateContent xmlns:mc="http://schemas.openxmlformats.org/markup-compatibility/2006">
    <mc:Choice Requires="x14">
      <controls>
        <mc:AlternateContent xmlns:mc="http://schemas.openxmlformats.org/markup-compatibility/2006">
          <mc:Choice Requires="x14">
            <control shapeId="141337" r:id="rId17" name="Check Box 25">
              <controlPr defaultSize="0" autoFill="0" autoLine="0" autoPict="0">
                <anchor moveWithCells="1">
                  <from>
                    <xdr:col>5</xdr:col>
                    <xdr:colOff>85725</xdr:colOff>
                    <xdr:row>35</xdr:row>
                    <xdr:rowOff>0</xdr:rowOff>
                  </from>
                  <to>
                    <xdr:col>5</xdr:col>
                    <xdr:colOff>1619250</xdr:colOff>
                    <xdr:row>36</xdr:row>
                    <xdr:rowOff>28575</xdr:rowOff>
                  </to>
                </anchor>
              </controlPr>
            </control>
          </mc:Choice>
        </mc:AlternateContent>
        <mc:AlternateContent xmlns:mc="http://schemas.openxmlformats.org/markup-compatibility/2006">
          <mc:Choice Requires="x14">
            <control shapeId="141338" r:id="rId18" name="Check Box 26">
              <controlPr defaultSize="0" autoFill="0" autoLine="0" autoPict="0">
                <anchor moveWithCells="1">
                  <from>
                    <xdr:col>6</xdr:col>
                    <xdr:colOff>38100</xdr:colOff>
                    <xdr:row>35</xdr:row>
                    <xdr:rowOff>0</xdr:rowOff>
                  </from>
                  <to>
                    <xdr:col>6</xdr:col>
                    <xdr:colOff>1571625</xdr:colOff>
                    <xdr:row>36</xdr:row>
                    <xdr:rowOff>28575</xdr:rowOff>
                  </to>
                </anchor>
              </controlPr>
            </control>
          </mc:Choice>
        </mc:AlternateContent>
        <mc:AlternateContent xmlns:mc="http://schemas.openxmlformats.org/markup-compatibility/2006">
          <mc:Choice Requires="x14">
            <control shapeId="141339" r:id="rId19" name="Check Box 27">
              <controlPr defaultSize="0" autoFill="0" autoLine="0" autoPict="0">
                <anchor moveWithCells="1">
                  <from>
                    <xdr:col>7</xdr:col>
                    <xdr:colOff>95250</xdr:colOff>
                    <xdr:row>35</xdr:row>
                    <xdr:rowOff>0</xdr:rowOff>
                  </from>
                  <to>
                    <xdr:col>7</xdr:col>
                    <xdr:colOff>1628775</xdr:colOff>
                    <xdr:row>36</xdr:row>
                    <xdr:rowOff>28575</xdr:rowOff>
                  </to>
                </anchor>
              </controlPr>
            </control>
          </mc:Choice>
        </mc:AlternateContent>
        <mc:AlternateContent xmlns:mc="http://schemas.openxmlformats.org/markup-compatibility/2006">
          <mc:Choice Requires="x14">
            <control shapeId="141340" r:id="rId20" name="Check Box 28">
              <controlPr defaultSize="0" autoFill="0" autoLine="0" autoPict="0">
                <anchor moveWithCells="1">
                  <from>
                    <xdr:col>5</xdr:col>
                    <xdr:colOff>85725</xdr:colOff>
                    <xdr:row>35</xdr:row>
                    <xdr:rowOff>0</xdr:rowOff>
                  </from>
                  <to>
                    <xdr:col>5</xdr:col>
                    <xdr:colOff>1619250</xdr:colOff>
                    <xdr:row>36</xdr:row>
                    <xdr:rowOff>28575</xdr:rowOff>
                  </to>
                </anchor>
              </controlPr>
            </control>
          </mc:Choice>
        </mc:AlternateContent>
        <mc:AlternateContent xmlns:mc="http://schemas.openxmlformats.org/markup-compatibility/2006">
          <mc:Choice Requires="x14">
            <control shapeId="141341" r:id="rId21" name="Check Box 29">
              <controlPr defaultSize="0" autoFill="0" autoLine="0" autoPict="0">
                <anchor moveWithCells="1">
                  <from>
                    <xdr:col>5</xdr:col>
                    <xdr:colOff>95250</xdr:colOff>
                    <xdr:row>35</xdr:row>
                    <xdr:rowOff>0</xdr:rowOff>
                  </from>
                  <to>
                    <xdr:col>5</xdr:col>
                    <xdr:colOff>1628775</xdr:colOff>
                    <xdr:row>36</xdr:row>
                    <xdr:rowOff>28575</xdr:rowOff>
                  </to>
                </anchor>
              </controlPr>
            </control>
          </mc:Choice>
        </mc:AlternateContent>
        <mc:AlternateContent xmlns:mc="http://schemas.openxmlformats.org/markup-compatibility/2006">
          <mc:Choice Requires="x14">
            <control shapeId="141342" r:id="rId22" name="Check Box 30">
              <controlPr defaultSize="0" autoFill="0" autoLine="0" autoPict="0">
                <anchor moveWithCells="1">
                  <from>
                    <xdr:col>5</xdr:col>
                    <xdr:colOff>104775</xdr:colOff>
                    <xdr:row>35</xdr:row>
                    <xdr:rowOff>0</xdr:rowOff>
                  </from>
                  <to>
                    <xdr:col>5</xdr:col>
                    <xdr:colOff>1628775</xdr:colOff>
                    <xdr:row>36</xdr:row>
                    <xdr:rowOff>28575</xdr:rowOff>
                  </to>
                </anchor>
              </controlPr>
            </control>
          </mc:Choice>
        </mc:AlternateContent>
        <mc:AlternateContent xmlns:mc="http://schemas.openxmlformats.org/markup-compatibility/2006">
          <mc:Choice Requires="x14">
            <control shapeId="141344" r:id="rId23" name="Check Box 32">
              <controlPr defaultSize="0" autoFill="0" autoLine="0" autoPict="0">
                <anchor moveWithCells="1">
                  <from>
                    <xdr:col>5</xdr:col>
                    <xdr:colOff>85725</xdr:colOff>
                    <xdr:row>35</xdr:row>
                    <xdr:rowOff>0</xdr:rowOff>
                  </from>
                  <to>
                    <xdr:col>5</xdr:col>
                    <xdr:colOff>1619250</xdr:colOff>
                    <xdr:row>36</xdr:row>
                    <xdr:rowOff>28575</xdr:rowOff>
                  </to>
                </anchor>
              </controlPr>
            </control>
          </mc:Choice>
        </mc:AlternateContent>
        <mc:AlternateContent xmlns:mc="http://schemas.openxmlformats.org/markup-compatibility/2006">
          <mc:Choice Requires="x14">
            <control shapeId="141345" r:id="rId24" name="Check Box 33">
              <controlPr defaultSize="0" autoFill="0" autoLine="0" autoPict="0">
                <anchor moveWithCells="1">
                  <from>
                    <xdr:col>5</xdr:col>
                    <xdr:colOff>85725</xdr:colOff>
                    <xdr:row>35</xdr:row>
                    <xdr:rowOff>0</xdr:rowOff>
                  </from>
                  <to>
                    <xdr:col>5</xdr:col>
                    <xdr:colOff>1619250</xdr:colOff>
                    <xdr:row>36</xdr:row>
                    <xdr:rowOff>28575</xdr:rowOff>
                  </to>
                </anchor>
              </controlPr>
            </control>
          </mc:Choice>
        </mc:AlternateContent>
        <mc:AlternateContent xmlns:mc="http://schemas.openxmlformats.org/markup-compatibility/2006">
          <mc:Choice Requires="x14">
            <control shapeId="141346" r:id="rId25" name="Check Box 34">
              <controlPr defaultSize="0" autoFill="0" autoLine="0" autoPict="0">
                <anchor moveWithCells="1">
                  <from>
                    <xdr:col>6</xdr:col>
                    <xdr:colOff>85725</xdr:colOff>
                    <xdr:row>35</xdr:row>
                    <xdr:rowOff>0</xdr:rowOff>
                  </from>
                  <to>
                    <xdr:col>6</xdr:col>
                    <xdr:colOff>1609725</xdr:colOff>
                    <xdr:row>36</xdr:row>
                    <xdr:rowOff>28575</xdr:rowOff>
                  </to>
                </anchor>
              </controlPr>
            </control>
          </mc:Choice>
        </mc:AlternateContent>
        <mc:AlternateContent xmlns:mc="http://schemas.openxmlformats.org/markup-compatibility/2006">
          <mc:Choice Requires="x14">
            <control shapeId="141347" r:id="rId26" name="Check Box 35">
              <controlPr defaultSize="0" autoFill="0" autoLine="0" autoPict="0">
                <anchor moveWithCells="1">
                  <from>
                    <xdr:col>6</xdr:col>
                    <xdr:colOff>85725</xdr:colOff>
                    <xdr:row>35</xdr:row>
                    <xdr:rowOff>0</xdr:rowOff>
                  </from>
                  <to>
                    <xdr:col>6</xdr:col>
                    <xdr:colOff>1619250</xdr:colOff>
                    <xdr:row>36</xdr:row>
                    <xdr:rowOff>28575</xdr:rowOff>
                  </to>
                </anchor>
              </controlPr>
            </control>
          </mc:Choice>
        </mc:AlternateContent>
        <mc:AlternateContent xmlns:mc="http://schemas.openxmlformats.org/markup-compatibility/2006">
          <mc:Choice Requires="x14">
            <control shapeId="141348" r:id="rId27" name="Check Box 36">
              <controlPr defaultSize="0" autoFill="0" autoLine="0" autoPict="0">
                <anchor moveWithCells="1">
                  <from>
                    <xdr:col>6</xdr:col>
                    <xdr:colOff>85725</xdr:colOff>
                    <xdr:row>35</xdr:row>
                    <xdr:rowOff>0</xdr:rowOff>
                  </from>
                  <to>
                    <xdr:col>6</xdr:col>
                    <xdr:colOff>1619250</xdr:colOff>
                    <xdr:row>36</xdr:row>
                    <xdr:rowOff>28575</xdr:rowOff>
                  </to>
                </anchor>
              </controlPr>
            </control>
          </mc:Choice>
        </mc:AlternateContent>
        <mc:AlternateContent xmlns:mc="http://schemas.openxmlformats.org/markup-compatibility/2006">
          <mc:Choice Requires="x14">
            <control shapeId="141349" r:id="rId28" name="Check Box 37">
              <controlPr defaultSize="0" autoFill="0" autoLine="0" autoPict="0">
                <anchor moveWithCells="1">
                  <from>
                    <xdr:col>7</xdr:col>
                    <xdr:colOff>38100</xdr:colOff>
                    <xdr:row>35</xdr:row>
                    <xdr:rowOff>0</xdr:rowOff>
                  </from>
                  <to>
                    <xdr:col>7</xdr:col>
                    <xdr:colOff>1571625</xdr:colOff>
                    <xdr:row>36</xdr:row>
                    <xdr:rowOff>28575</xdr:rowOff>
                  </to>
                </anchor>
              </controlPr>
            </control>
          </mc:Choice>
        </mc:AlternateContent>
        <mc:AlternateContent xmlns:mc="http://schemas.openxmlformats.org/markup-compatibility/2006">
          <mc:Choice Requires="x14">
            <control shapeId="141350" r:id="rId29" name="Check Box 38">
              <controlPr defaultSize="0" autoFill="0" autoLine="0" autoPict="0">
                <anchor moveWithCells="1">
                  <from>
                    <xdr:col>7</xdr:col>
                    <xdr:colOff>85725</xdr:colOff>
                    <xdr:row>35</xdr:row>
                    <xdr:rowOff>0</xdr:rowOff>
                  </from>
                  <to>
                    <xdr:col>7</xdr:col>
                    <xdr:colOff>1609725</xdr:colOff>
                    <xdr:row>36</xdr:row>
                    <xdr:rowOff>28575</xdr:rowOff>
                  </to>
                </anchor>
              </controlPr>
            </control>
          </mc:Choice>
        </mc:AlternateContent>
        <mc:AlternateContent xmlns:mc="http://schemas.openxmlformats.org/markup-compatibility/2006">
          <mc:Choice Requires="x14">
            <control shapeId="141351" r:id="rId30" name="Check Box 39">
              <controlPr defaultSize="0" autoFill="0" autoLine="0" autoPict="0">
                <anchor moveWithCells="1">
                  <from>
                    <xdr:col>7</xdr:col>
                    <xdr:colOff>85725</xdr:colOff>
                    <xdr:row>35</xdr:row>
                    <xdr:rowOff>0</xdr:rowOff>
                  </from>
                  <to>
                    <xdr:col>7</xdr:col>
                    <xdr:colOff>1619250</xdr:colOff>
                    <xdr:row>36</xdr:row>
                    <xdr:rowOff>28575</xdr:rowOff>
                  </to>
                </anchor>
              </controlPr>
            </control>
          </mc:Choice>
        </mc:AlternateContent>
        <mc:AlternateContent xmlns:mc="http://schemas.openxmlformats.org/markup-compatibility/2006">
          <mc:Choice Requires="x14">
            <control shapeId="141352" r:id="rId31" name="Check Box 40">
              <controlPr defaultSize="0" autoFill="0" autoLine="0" autoPict="0">
                <anchor moveWithCells="1">
                  <from>
                    <xdr:col>7</xdr:col>
                    <xdr:colOff>85725</xdr:colOff>
                    <xdr:row>35</xdr:row>
                    <xdr:rowOff>0</xdr:rowOff>
                  </from>
                  <to>
                    <xdr:col>7</xdr:col>
                    <xdr:colOff>1619250</xdr:colOff>
                    <xdr:row>36</xdr:row>
                    <xdr:rowOff>28575</xdr:rowOff>
                  </to>
                </anchor>
              </controlPr>
            </control>
          </mc:Choice>
        </mc:AlternateContent>
        <mc:AlternateContent xmlns:mc="http://schemas.openxmlformats.org/markup-compatibility/2006">
          <mc:Choice Requires="x14">
            <control shapeId="141353" r:id="rId32" name="Check Box 41">
              <controlPr defaultSize="0" autoFill="0" autoLine="0" autoPict="0">
                <anchor moveWithCells="1">
                  <from>
                    <xdr:col>6</xdr:col>
                    <xdr:colOff>85725</xdr:colOff>
                    <xdr:row>35</xdr:row>
                    <xdr:rowOff>0</xdr:rowOff>
                  </from>
                  <to>
                    <xdr:col>6</xdr:col>
                    <xdr:colOff>1619250</xdr:colOff>
                    <xdr:row>36</xdr:row>
                    <xdr:rowOff>28575</xdr:rowOff>
                  </to>
                </anchor>
              </controlPr>
            </control>
          </mc:Choice>
        </mc:AlternateContent>
        <mc:AlternateContent xmlns:mc="http://schemas.openxmlformats.org/markup-compatibility/2006">
          <mc:Choice Requires="x14">
            <control shapeId="141354" r:id="rId33" name="Check Box 42">
              <controlPr defaultSize="0" autoFill="0" autoLine="0" autoPict="0">
                <anchor moveWithCells="1">
                  <from>
                    <xdr:col>6</xdr:col>
                    <xdr:colOff>95250</xdr:colOff>
                    <xdr:row>35</xdr:row>
                    <xdr:rowOff>0</xdr:rowOff>
                  </from>
                  <to>
                    <xdr:col>6</xdr:col>
                    <xdr:colOff>1628775</xdr:colOff>
                    <xdr:row>36</xdr:row>
                    <xdr:rowOff>28575</xdr:rowOff>
                  </to>
                </anchor>
              </controlPr>
            </control>
          </mc:Choice>
        </mc:AlternateContent>
        <mc:AlternateContent xmlns:mc="http://schemas.openxmlformats.org/markup-compatibility/2006">
          <mc:Choice Requires="x14">
            <control shapeId="141355" r:id="rId34" name="Check Box 43">
              <controlPr defaultSize="0" autoFill="0" autoLine="0" autoPict="0">
                <anchor moveWithCells="1">
                  <from>
                    <xdr:col>6</xdr:col>
                    <xdr:colOff>104775</xdr:colOff>
                    <xdr:row>35</xdr:row>
                    <xdr:rowOff>0</xdr:rowOff>
                  </from>
                  <to>
                    <xdr:col>6</xdr:col>
                    <xdr:colOff>1628775</xdr:colOff>
                    <xdr:row>36</xdr:row>
                    <xdr:rowOff>28575</xdr:rowOff>
                  </to>
                </anchor>
              </controlPr>
            </control>
          </mc:Choice>
        </mc:AlternateContent>
        <mc:AlternateContent xmlns:mc="http://schemas.openxmlformats.org/markup-compatibility/2006">
          <mc:Choice Requires="x14">
            <control shapeId="141356" r:id="rId35" name="Check Box 44">
              <controlPr defaultSize="0" autoFill="0" autoLine="0" autoPict="0">
                <anchor moveWithCells="1">
                  <from>
                    <xdr:col>7</xdr:col>
                    <xdr:colOff>85725</xdr:colOff>
                    <xdr:row>35</xdr:row>
                    <xdr:rowOff>0</xdr:rowOff>
                  </from>
                  <to>
                    <xdr:col>7</xdr:col>
                    <xdr:colOff>1619250</xdr:colOff>
                    <xdr:row>36</xdr:row>
                    <xdr:rowOff>28575</xdr:rowOff>
                  </to>
                </anchor>
              </controlPr>
            </control>
          </mc:Choice>
        </mc:AlternateContent>
        <mc:AlternateContent xmlns:mc="http://schemas.openxmlformats.org/markup-compatibility/2006">
          <mc:Choice Requires="x14">
            <control shapeId="141357" r:id="rId36" name="Check Box 45">
              <controlPr defaultSize="0" autoFill="0" autoLine="0" autoPict="0">
                <anchor moveWithCells="1">
                  <from>
                    <xdr:col>7</xdr:col>
                    <xdr:colOff>95250</xdr:colOff>
                    <xdr:row>35</xdr:row>
                    <xdr:rowOff>0</xdr:rowOff>
                  </from>
                  <to>
                    <xdr:col>7</xdr:col>
                    <xdr:colOff>1628775</xdr:colOff>
                    <xdr:row>36</xdr:row>
                    <xdr:rowOff>28575</xdr:rowOff>
                  </to>
                </anchor>
              </controlPr>
            </control>
          </mc:Choice>
        </mc:AlternateContent>
        <mc:AlternateContent xmlns:mc="http://schemas.openxmlformats.org/markup-compatibility/2006">
          <mc:Choice Requires="x14">
            <control shapeId="141358" r:id="rId37" name="Check Box 46">
              <controlPr defaultSize="0" autoFill="0" autoLine="0" autoPict="0">
                <anchor moveWithCells="1">
                  <from>
                    <xdr:col>7</xdr:col>
                    <xdr:colOff>104775</xdr:colOff>
                    <xdr:row>35</xdr:row>
                    <xdr:rowOff>0</xdr:rowOff>
                  </from>
                  <to>
                    <xdr:col>7</xdr:col>
                    <xdr:colOff>1628775</xdr:colOff>
                    <xdr:row>36</xdr:row>
                    <xdr:rowOff>28575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G65573:G65577 IL65573:IL65577 SH65573:SH65577 ACD65573:ACD65577 ALZ65573:ALZ65577 AVV65573:AVV65577 BFR65573:BFR65577 BPN65573:BPN65577 BZJ65573:BZJ65577 CJF65573:CJF65577 CTB65573:CTB65577 DCX65573:DCX65577 DMT65573:DMT65577 DWP65573:DWP65577 EGL65573:EGL65577 EQH65573:EQH65577 FAD65573:FAD65577 FJZ65573:FJZ65577 FTV65573:FTV65577 GDR65573:GDR65577 GNN65573:GNN65577 GXJ65573:GXJ65577 HHF65573:HHF65577 HRB65573:HRB65577 IAX65573:IAX65577 IKT65573:IKT65577 IUP65573:IUP65577 JEL65573:JEL65577 JOH65573:JOH65577 JYD65573:JYD65577 KHZ65573:KHZ65577 KRV65573:KRV65577 LBR65573:LBR65577 LLN65573:LLN65577 LVJ65573:LVJ65577 MFF65573:MFF65577 MPB65573:MPB65577 MYX65573:MYX65577 NIT65573:NIT65577 NSP65573:NSP65577 OCL65573:OCL65577 OMH65573:OMH65577 OWD65573:OWD65577 PFZ65573:PFZ65577 PPV65573:PPV65577 PZR65573:PZR65577 QJN65573:QJN65577 QTJ65573:QTJ65577 RDF65573:RDF65577 RNB65573:RNB65577 RWX65573:RWX65577 SGT65573:SGT65577 SQP65573:SQP65577 TAL65573:TAL65577 TKH65573:TKH65577 TUD65573:TUD65577 UDZ65573:UDZ65577 UNV65573:UNV65577 UXR65573:UXR65577 VHN65573:VHN65577 VRJ65573:VRJ65577 WBF65573:WBF65577 WLB65573:WLB65577 WUX65573:WUX65577 G131109:G131113 IL131109:IL131113 SH131109:SH131113 ACD131109:ACD131113 ALZ131109:ALZ131113 AVV131109:AVV131113 BFR131109:BFR131113 BPN131109:BPN131113 BZJ131109:BZJ131113 CJF131109:CJF131113 CTB131109:CTB131113 DCX131109:DCX131113 DMT131109:DMT131113 DWP131109:DWP131113 EGL131109:EGL131113 EQH131109:EQH131113 FAD131109:FAD131113 FJZ131109:FJZ131113 FTV131109:FTV131113 GDR131109:GDR131113 GNN131109:GNN131113 GXJ131109:GXJ131113 HHF131109:HHF131113 HRB131109:HRB131113 IAX131109:IAX131113 IKT131109:IKT131113 IUP131109:IUP131113 JEL131109:JEL131113 JOH131109:JOH131113 JYD131109:JYD131113 KHZ131109:KHZ131113 KRV131109:KRV131113 LBR131109:LBR131113 LLN131109:LLN131113 LVJ131109:LVJ131113 MFF131109:MFF131113 MPB131109:MPB131113 MYX131109:MYX131113 NIT131109:NIT131113 NSP131109:NSP131113 OCL131109:OCL131113 OMH131109:OMH131113 OWD131109:OWD131113 PFZ131109:PFZ131113 PPV131109:PPV131113 PZR131109:PZR131113 QJN131109:QJN131113 QTJ131109:QTJ131113 RDF131109:RDF131113 RNB131109:RNB131113 RWX131109:RWX131113 SGT131109:SGT131113 SQP131109:SQP131113 TAL131109:TAL131113 TKH131109:TKH131113 TUD131109:TUD131113 UDZ131109:UDZ131113 UNV131109:UNV131113 UXR131109:UXR131113 VHN131109:VHN131113 VRJ131109:VRJ131113 WBF131109:WBF131113 WLB131109:WLB131113 WUX131109:WUX131113 G196645:G196649 IL196645:IL196649 SH196645:SH196649 ACD196645:ACD196649 ALZ196645:ALZ196649 AVV196645:AVV196649 BFR196645:BFR196649 BPN196645:BPN196649 BZJ196645:BZJ196649 CJF196645:CJF196649 CTB196645:CTB196649 DCX196645:DCX196649 DMT196645:DMT196649 DWP196645:DWP196649 EGL196645:EGL196649 EQH196645:EQH196649 FAD196645:FAD196649 FJZ196645:FJZ196649 FTV196645:FTV196649 GDR196645:GDR196649 GNN196645:GNN196649 GXJ196645:GXJ196649 HHF196645:HHF196649 HRB196645:HRB196649 IAX196645:IAX196649 IKT196645:IKT196649 IUP196645:IUP196649 JEL196645:JEL196649 JOH196645:JOH196649 JYD196645:JYD196649 KHZ196645:KHZ196649 KRV196645:KRV196649 LBR196645:LBR196649 LLN196645:LLN196649 LVJ196645:LVJ196649 MFF196645:MFF196649 MPB196645:MPB196649 MYX196645:MYX196649 NIT196645:NIT196649 NSP196645:NSP196649 OCL196645:OCL196649 OMH196645:OMH196649 OWD196645:OWD196649 PFZ196645:PFZ196649 PPV196645:PPV196649 PZR196645:PZR196649 QJN196645:QJN196649 QTJ196645:QTJ196649 RDF196645:RDF196649 RNB196645:RNB196649 RWX196645:RWX196649 SGT196645:SGT196649 SQP196645:SQP196649 TAL196645:TAL196649 TKH196645:TKH196649 TUD196645:TUD196649 UDZ196645:UDZ196649 UNV196645:UNV196649 UXR196645:UXR196649 VHN196645:VHN196649 VRJ196645:VRJ196649 WBF196645:WBF196649 WLB196645:WLB196649 WUX196645:WUX196649 G262181:G262185 IL262181:IL262185 SH262181:SH262185 ACD262181:ACD262185 ALZ262181:ALZ262185 AVV262181:AVV262185 BFR262181:BFR262185 BPN262181:BPN262185 BZJ262181:BZJ262185 CJF262181:CJF262185 CTB262181:CTB262185 DCX262181:DCX262185 DMT262181:DMT262185 DWP262181:DWP262185 EGL262181:EGL262185 EQH262181:EQH262185 FAD262181:FAD262185 FJZ262181:FJZ262185 FTV262181:FTV262185 GDR262181:GDR262185 GNN262181:GNN262185 GXJ262181:GXJ262185 HHF262181:HHF262185 HRB262181:HRB262185 IAX262181:IAX262185 IKT262181:IKT262185 IUP262181:IUP262185 JEL262181:JEL262185 JOH262181:JOH262185 JYD262181:JYD262185 KHZ262181:KHZ262185 KRV262181:KRV262185 LBR262181:LBR262185 LLN262181:LLN262185 LVJ262181:LVJ262185 MFF262181:MFF262185 MPB262181:MPB262185 MYX262181:MYX262185 NIT262181:NIT262185 NSP262181:NSP262185 OCL262181:OCL262185 OMH262181:OMH262185 OWD262181:OWD262185 PFZ262181:PFZ262185 PPV262181:PPV262185 PZR262181:PZR262185 QJN262181:QJN262185 QTJ262181:QTJ262185 RDF262181:RDF262185 RNB262181:RNB262185 RWX262181:RWX262185 SGT262181:SGT262185 SQP262181:SQP262185 TAL262181:TAL262185 TKH262181:TKH262185 TUD262181:TUD262185 UDZ262181:UDZ262185 UNV262181:UNV262185 UXR262181:UXR262185 VHN262181:VHN262185 VRJ262181:VRJ262185 WBF262181:WBF262185 WLB262181:WLB262185 WUX262181:WUX262185 G327717:G327721 IL327717:IL327721 SH327717:SH327721 ACD327717:ACD327721 ALZ327717:ALZ327721 AVV327717:AVV327721 BFR327717:BFR327721 BPN327717:BPN327721 BZJ327717:BZJ327721 CJF327717:CJF327721 CTB327717:CTB327721 DCX327717:DCX327721 DMT327717:DMT327721 DWP327717:DWP327721 EGL327717:EGL327721 EQH327717:EQH327721 FAD327717:FAD327721 FJZ327717:FJZ327721 FTV327717:FTV327721 GDR327717:GDR327721 GNN327717:GNN327721 GXJ327717:GXJ327721 HHF327717:HHF327721 HRB327717:HRB327721 IAX327717:IAX327721 IKT327717:IKT327721 IUP327717:IUP327721 JEL327717:JEL327721 JOH327717:JOH327721 JYD327717:JYD327721 KHZ327717:KHZ327721 KRV327717:KRV327721 LBR327717:LBR327721 LLN327717:LLN327721 LVJ327717:LVJ327721 MFF327717:MFF327721 MPB327717:MPB327721 MYX327717:MYX327721 NIT327717:NIT327721 NSP327717:NSP327721 OCL327717:OCL327721 OMH327717:OMH327721 OWD327717:OWD327721 PFZ327717:PFZ327721 PPV327717:PPV327721 PZR327717:PZR327721 QJN327717:QJN327721 QTJ327717:QTJ327721 RDF327717:RDF327721 RNB327717:RNB327721 RWX327717:RWX327721 SGT327717:SGT327721 SQP327717:SQP327721 TAL327717:TAL327721 TKH327717:TKH327721 TUD327717:TUD327721 UDZ327717:UDZ327721 UNV327717:UNV327721 UXR327717:UXR327721 VHN327717:VHN327721 VRJ327717:VRJ327721 WBF327717:WBF327721 WLB327717:WLB327721 WUX327717:WUX327721 G393253:G393257 IL393253:IL393257 SH393253:SH393257 ACD393253:ACD393257 ALZ393253:ALZ393257 AVV393253:AVV393257 BFR393253:BFR393257 BPN393253:BPN393257 BZJ393253:BZJ393257 CJF393253:CJF393257 CTB393253:CTB393257 DCX393253:DCX393257 DMT393253:DMT393257 DWP393253:DWP393257 EGL393253:EGL393257 EQH393253:EQH393257 FAD393253:FAD393257 FJZ393253:FJZ393257 FTV393253:FTV393257 GDR393253:GDR393257 GNN393253:GNN393257 GXJ393253:GXJ393257 HHF393253:HHF393257 HRB393253:HRB393257 IAX393253:IAX393257 IKT393253:IKT393257 IUP393253:IUP393257 JEL393253:JEL393257 JOH393253:JOH393257 JYD393253:JYD393257 KHZ393253:KHZ393257 KRV393253:KRV393257 LBR393253:LBR393257 LLN393253:LLN393257 LVJ393253:LVJ393257 MFF393253:MFF393257 MPB393253:MPB393257 MYX393253:MYX393257 NIT393253:NIT393257 NSP393253:NSP393257 OCL393253:OCL393257 OMH393253:OMH393257 OWD393253:OWD393257 PFZ393253:PFZ393257 PPV393253:PPV393257 PZR393253:PZR393257 QJN393253:QJN393257 QTJ393253:QTJ393257 RDF393253:RDF393257 RNB393253:RNB393257 RWX393253:RWX393257 SGT393253:SGT393257 SQP393253:SQP393257 TAL393253:TAL393257 TKH393253:TKH393257 TUD393253:TUD393257 UDZ393253:UDZ393257 UNV393253:UNV393257 UXR393253:UXR393257 VHN393253:VHN393257 VRJ393253:VRJ393257 WBF393253:WBF393257 WLB393253:WLB393257 WUX393253:WUX393257 G458789:G458793 IL458789:IL458793 SH458789:SH458793 ACD458789:ACD458793 ALZ458789:ALZ458793 AVV458789:AVV458793 BFR458789:BFR458793 BPN458789:BPN458793 BZJ458789:BZJ458793 CJF458789:CJF458793 CTB458789:CTB458793 DCX458789:DCX458793 DMT458789:DMT458793 DWP458789:DWP458793 EGL458789:EGL458793 EQH458789:EQH458793 FAD458789:FAD458793 FJZ458789:FJZ458793 FTV458789:FTV458793 GDR458789:GDR458793 GNN458789:GNN458793 GXJ458789:GXJ458793 HHF458789:HHF458793 HRB458789:HRB458793 IAX458789:IAX458793 IKT458789:IKT458793 IUP458789:IUP458793 JEL458789:JEL458793 JOH458789:JOH458793 JYD458789:JYD458793 KHZ458789:KHZ458793 KRV458789:KRV458793 LBR458789:LBR458793 LLN458789:LLN458793 LVJ458789:LVJ458793 MFF458789:MFF458793 MPB458789:MPB458793 MYX458789:MYX458793 NIT458789:NIT458793 NSP458789:NSP458793 OCL458789:OCL458793 OMH458789:OMH458793 OWD458789:OWD458793 PFZ458789:PFZ458793 PPV458789:PPV458793 PZR458789:PZR458793 QJN458789:QJN458793 QTJ458789:QTJ458793 RDF458789:RDF458793 RNB458789:RNB458793 RWX458789:RWX458793 SGT458789:SGT458793 SQP458789:SQP458793 TAL458789:TAL458793 TKH458789:TKH458793 TUD458789:TUD458793 UDZ458789:UDZ458793 UNV458789:UNV458793 UXR458789:UXR458793 VHN458789:VHN458793 VRJ458789:VRJ458793 WBF458789:WBF458793 WLB458789:WLB458793 WUX458789:WUX458793 G524325:G524329 IL524325:IL524329 SH524325:SH524329 ACD524325:ACD524329 ALZ524325:ALZ524329 AVV524325:AVV524329 BFR524325:BFR524329 BPN524325:BPN524329 BZJ524325:BZJ524329 CJF524325:CJF524329 CTB524325:CTB524329 DCX524325:DCX524329 DMT524325:DMT524329 DWP524325:DWP524329 EGL524325:EGL524329 EQH524325:EQH524329 FAD524325:FAD524329 FJZ524325:FJZ524329 FTV524325:FTV524329 GDR524325:GDR524329 GNN524325:GNN524329 GXJ524325:GXJ524329 HHF524325:HHF524329 HRB524325:HRB524329 IAX524325:IAX524329 IKT524325:IKT524329 IUP524325:IUP524329 JEL524325:JEL524329 JOH524325:JOH524329 JYD524325:JYD524329 KHZ524325:KHZ524329 KRV524325:KRV524329 LBR524325:LBR524329 LLN524325:LLN524329 LVJ524325:LVJ524329 MFF524325:MFF524329 MPB524325:MPB524329 MYX524325:MYX524329 NIT524325:NIT524329 NSP524325:NSP524329 OCL524325:OCL524329 OMH524325:OMH524329 OWD524325:OWD524329 PFZ524325:PFZ524329 PPV524325:PPV524329 PZR524325:PZR524329 QJN524325:QJN524329 QTJ524325:QTJ524329 RDF524325:RDF524329 RNB524325:RNB524329 RWX524325:RWX524329 SGT524325:SGT524329 SQP524325:SQP524329 TAL524325:TAL524329 TKH524325:TKH524329 TUD524325:TUD524329 UDZ524325:UDZ524329 UNV524325:UNV524329 UXR524325:UXR524329 VHN524325:VHN524329 VRJ524325:VRJ524329 WBF524325:WBF524329 WLB524325:WLB524329 WUX524325:WUX524329 G589861:G589865 IL589861:IL589865 SH589861:SH589865 ACD589861:ACD589865 ALZ589861:ALZ589865 AVV589861:AVV589865 BFR589861:BFR589865 BPN589861:BPN589865 BZJ589861:BZJ589865 CJF589861:CJF589865 CTB589861:CTB589865 DCX589861:DCX589865 DMT589861:DMT589865 DWP589861:DWP589865 EGL589861:EGL589865 EQH589861:EQH589865 FAD589861:FAD589865 FJZ589861:FJZ589865 FTV589861:FTV589865 GDR589861:GDR589865 GNN589861:GNN589865 GXJ589861:GXJ589865 HHF589861:HHF589865 HRB589861:HRB589865 IAX589861:IAX589865 IKT589861:IKT589865 IUP589861:IUP589865 JEL589861:JEL589865 JOH589861:JOH589865 JYD589861:JYD589865 KHZ589861:KHZ589865 KRV589861:KRV589865 LBR589861:LBR589865 LLN589861:LLN589865 LVJ589861:LVJ589865 MFF589861:MFF589865 MPB589861:MPB589865 MYX589861:MYX589865 NIT589861:NIT589865 NSP589861:NSP589865 OCL589861:OCL589865 OMH589861:OMH589865 OWD589861:OWD589865 PFZ589861:PFZ589865 PPV589861:PPV589865 PZR589861:PZR589865 QJN589861:QJN589865 QTJ589861:QTJ589865 RDF589861:RDF589865 RNB589861:RNB589865 RWX589861:RWX589865 SGT589861:SGT589865 SQP589861:SQP589865 TAL589861:TAL589865 TKH589861:TKH589865 TUD589861:TUD589865 UDZ589861:UDZ589865 UNV589861:UNV589865 UXR589861:UXR589865 VHN589861:VHN589865 VRJ589861:VRJ589865 WBF589861:WBF589865 WLB589861:WLB589865 WUX589861:WUX589865 G655397:G655401 IL655397:IL655401 SH655397:SH655401 ACD655397:ACD655401 ALZ655397:ALZ655401 AVV655397:AVV655401 BFR655397:BFR655401 BPN655397:BPN655401 BZJ655397:BZJ655401 CJF655397:CJF655401 CTB655397:CTB655401 DCX655397:DCX655401 DMT655397:DMT655401 DWP655397:DWP655401 EGL655397:EGL655401 EQH655397:EQH655401 FAD655397:FAD655401 FJZ655397:FJZ655401 FTV655397:FTV655401 GDR655397:GDR655401 GNN655397:GNN655401 GXJ655397:GXJ655401 HHF655397:HHF655401 HRB655397:HRB655401 IAX655397:IAX655401 IKT655397:IKT655401 IUP655397:IUP655401 JEL655397:JEL655401 JOH655397:JOH655401 JYD655397:JYD655401 KHZ655397:KHZ655401 KRV655397:KRV655401 LBR655397:LBR655401 LLN655397:LLN655401 LVJ655397:LVJ655401 MFF655397:MFF655401 MPB655397:MPB655401 MYX655397:MYX655401 NIT655397:NIT655401 NSP655397:NSP655401 OCL655397:OCL655401 OMH655397:OMH655401 OWD655397:OWD655401 PFZ655397:PFZ655401 PPV655397:PPV655401 PZR655397:PZR655401 QJN655397:QJN655401 QTJ655397:QTJ655401 RDF655397:RDF655401 RNB655397:RNB655401 RWX655397:RWX655401 SGT655397:SGT655401 SQP655397:SQP655401 TAL655397:TAL655401 TKH655397:TKH655401 TUD655397:TUD655401 UDZ655397:UDZ655401 UNV655397:UNV655401 UXR655397:UXR655401 VHN655397:VHN655401 VRJ655397:VRJ655401 WBF655397:WBF655401 WLB655397:WLB655401 WUX655397:WUX655401 G720933:G720937 IL720933:IL720937 SH720933:SH720937 ACD720933:ACD720937 ALZ720933:ALZ720937 AVV720933:AVV720937 BFR720933:BFR720937 BPN720933:BPN720937 BZJ720933:BZJ720937 CJF720933:CJF720937 CTB720933:CTB720937 DCX720933:DCX720937 DMT720933:DMT720937 DWP720933:DWP720937 EGL720933:EGL720937 EQH720933:EQH720937 FAD720933:FAD720937 FJZ720933:FJZ720937 FTV720933:FTV720937 GDR720933:GDR720937 GNN720933:GNN720937 GXJ720933:GXJ720937 HHF720933:HHF720937 HRB720933:HRB720937 IAX720933:IAX720937 IKT720933:IKT720937 IUP720933:IUP720937 JEL720933:JEL720937 JOH720933:JOH720937 JYD720933:JYD720937 KHZ720933:KHZ720937 KRV720933:KRV720937 LBR720933:LBR720937 LLN720933:LLN720937 LVJ720933:LVJ720937 MFF720933:MFF720937 MPB720933:MPB720937 MYX720933:MYX720937 NIT720933:NIT720937 NSP720933:NSP720937 OCL720933:OCL720937 OMH720933:OMH720937 OWD720933:OWD720937 PFZ720933:PFZ720937 PPV720933:PPV720937 PZR720933:PZR720937 QJN720933:QJN720937 QTJ720933:QTJ720937 RDF720933:RDF720937 RNB720933:RNB720937 RWX720933:RWX720937 SGT720933:SGT720937 SQP720933:SQP720937 TAL720933:TAL720937 TKH720933:TKH720937 TUD720933:TUD720937 UDZ720933:UDZ720937 UNV720933:UNV720937 UXR720933:UXR720937 VHN720933:VHN720937 VRJ720933:VRJ720937 WBF720933:WBF720937 WLB720933:WLB720937 WUX720933:WUX720937 G786469:G786473 IL786469:IL786473 SH786469:SH786473 ACD786469:ACD786473 ALZ786469:ALZ786473 AVV786469:AVV786473 BFR786469:BFR786473 BPN786469:BPN786473 BZJ786469:BZJ786473 CJF786469:CJF786473 CTB786469:CTB786473 DCX786469:DCX786473 DMT786469:DMT786473 DWP786469:DWP786473 EGL786469:EGL786473 EQH786469:EQH786473 FAD786469:FAD786473 FJZ786469:FJZ786473 FTV786469:FTV786473 GDR786469:GDR786473 GNN786469:GNN786473 GXJ786469:GXJ786473 HHF786469:HHF786473 HRB786469:HRB786473 IAX786469:IAX786473 IKT786469:IKT786473 IUP786469:IUP786473 JEL786469:JEL786473 JOH786469:JOH786473 JYD786469:JYD786473 KHZ786469:KHZ786473 KRV786469:KRV786473 LBR786469:LBR786473 LLN786469:LLN786473 LVJ786469:LVJ786473 MFF786469:MFF786473 MPB786469:MPB786473 MYX786469:MYX786473 NIT786469:NIT786473 NSP786469:NSP786473 OCL786469:OCL786473 OMH786469:OMH786473 OWD786469:OWD786473 PFZ786469:PFZ786473 PPV786469:PPV786473 PZR786469:PZR786473 QJN786469:QJN786473 QTJ786469:QTJ786473 RDF786469:RDF786473 RNB786469:RNB786473 RWX786469:RWX786473 SGT786469:SGT786473 SQP786469:SQP786473 TAL786469:TAL786473 TKH786469:TKH786473 TUD786469:TUD786473 UDZ786469:UDZ786473 UNV786469:UNV786473 UXR786469:UXR786473 VHN786469:VHN786473 VRJ786469:VRJ786473 WBF786469:WBF786473 WLB786469:WLB786473 WUX786469:WUX786473 G852005:G852009 IL852005:IL852009 SH852005:SH852009 ACD852005:ACD852009 ALZ852005:ALZ852009 AVV852005:AVV852009 BFR852005:BFR852009 BPN852005:BPN852009 BZJ852005:BZJ852009 CJF852005:CJF852009 CTB852005:CTB852009 DCX852005:DCX852009 DMT852005:DMT852009 DWP852005:DWP852009 EGL852005:EGL852009 EQH852005:EQH852009 FAD852005:FAD852009 FJZ852005:FJZ852009 FTV852005:FTV852009 GDR852005:GDR852009 GNN852005:GNN852009 GXJ852005:GXJ852009 HHF852005:HHF852009 HRB852005:HRB852009 IAX852005:IAX852009 IKT852005:IKT852009 IUP852005:IUP852009 JEL852005:JEL852009 JOH852005:JOH852009 JYD852005:JYD852009 KHZ852005:KHZ852009 KRV852005:KRV852009 LBR852005:LBR852009 LLN852005:LLN852009 LVJ852005:LVJ852009 MFF852005:MFF852009 MPB852005:MPB852009 MYX852005:MYX852009 NIT852005:NIT852009 NSP852005:NSP852009 OCL852005:OCL852009 OMH852005:OMH852009 OWD852005:OWD852009 PFZ852005:PFZ852009 PPV852005:PPV852009 PZR852005:PZR852009 QJN852005:QJN852009 QTJ852005:QTJ852009 RDF852005:RDF852009 RNB852005:RNB852009 RWX852005:RWX852009 SGT852005:SGT852009 SQP852005:SQP852009 TAL852005:TAL852009 TKH852005:TKH852009 TUD852005:TUD852009 UDZ852005:UDZ852009 UNV852005:UNV852009 UXR852005:UXR852009 VHN852005:VHN852009 VRJ852005:VRJ852009 WBF852005:WBF852009 WLB852005:WLB852009 WUX852005:WUX852009 G917541:G917545 IL917541:IL917545 SH917541:SH917545 ACD917541:ACD917545 ALZ917541:ALZ917545 AVV917541:AVV917545 BFR917541:BFR917545 BPN917541:BPN917545 BZJ917541:BZJ917545 CJF917541:CJF917545 CTB917541:CTB917545 DCX917541:DCX917545 DMT917541:DMT917545 DWP917541:DWP917545 EGL917541:EGL917545 EQH917541:EQH917545 FAD917541:FAD917545 FJZ917541:FJZ917545 FTV917541:FTV917545 GDR917541:GDR917545 GNN917541:GNN917545 GXJ917541:GXJ917545 HHF917541:HHF917545 HRB917541:HRB917545 IAX917541:IAX917545 IKT917541:IKT917545 IUP917541:IUP917545 JEL917541:JEL917545 JOH917541:JOH917545 JYD917541:JYD917545 KHZ917541:KHZ917545 KRV917541:KRV917545 LBR917541:LBR917545 LLN917541:LLN917545 LVJ917541:LVJ917545 MFF917541:MFF917545 MPB917541:MPB917545 MYX917541:MYX917545 NIT917541:NIT917545 NSP917541:NSP917545 OCL917541:OCL917545 OMH917541:OMH917545 OWD917541:OWD917545 PFZ917541:PFZ917545 PPV917541:PPV917545 PZR917541:PZR917545 QJN917541:QJN917545 QTJ917541:QTJ917545 RDF917541:RDF917545 RNB917541:RNB917545 RWX917541:RWX917545 SGT917541:SGT917545 SQP917541:SQP917545 TAL917541:TAL917545 TKH917541:TKH917545 TUD917541:TUD917545 UDZ917541:UDZ917545 UNV917541:UNV917545 UXR917541:UXR917545 VHN917541:VHN917545 VRJ917541:VRJ917545 WBF917541:WBF917545 WLB917541:WLB917545 WUX917541:WUX917545 G983077:G983081 IL983077:IL983081 SH983077:SH983081 ACD983077:ACD983081 ALZ983077:ALZ983081 AVV983077:AVV983081 BFR983077:BFR983081 BPN983077:BPN983081 BZJ983077:BZJ983081 CJF983077:CJF983081 CTB983077:CTB983081 DCX983077:DCX983081 DMT983077:DMT983081 DWP983077:DWP983081 EGL983077:EGL983081 EQH983077:EQH983081 FAD983077:FAD983081 FJZ983077:FJZ983081 FTV983077:FTV983081 GDR983077:GDR983081 GNN983077:GNN983081 GXJ983077:GXJ983081 HHF983077:HHF983081 HRB983077:HRB983081 IAX983077:IAX983081 IKT983077:IKT983081 IUP983077:IUP983081 JEL983077:JEL983081 JOH983077:JOH983081 JYD983077:JYD983081 KHZ983077:KHZ983081 KRV983077:KRV983081 LBR983077:LBR983081 LLN983077:LLN983081 LVJ983077:LVJ983081 MFF983077:MFF983081 MPB983077:MPB983081 MYX983077:MYX983081 NIT983077:NIT983081 NSP983077:NSP983081 OCL983077:OCL983081 OMH983077:OMH983081 OWD983077:OWD983081 PFZ983077:PFZ983081 PPV983077:PPV983081 PZR983077:PZR983081 QJN983077:QJN983081 QTJ983077:QTJ983081 RDF983077:RDF983081 RNB983077:RNB983081 RWX983077:RWX983081 SGT983077:SGT983081 SQP983077:SQP983081 TAL983077:TAL983081 TKH983077:TKH983081 TUD983077:TUD983081 UDZ983077:UDZ983081 UNV983077:UNV983081 UXR983077:UXR983081 VHN983077:VHN983081 VRJ983077:VRJ983081 WBF983077:WBF983081 WLB983077:WLB983081 WUX983077:WUX983081 E65476 IJ65476 SF65476 ACB65476 ALX65476 AVT65476 BFP65476 BPL65476 BZH65476 CJD65476 CSZ65476 DCV65476 DMR65476 DWN65476 EGJ65476 EQF65476 FAB65476 FJX65476 FTT65476 GDP65476 GNL65476 GXH65476 HHD65476 HQZ65476 IAV65476 IKR65476 IUN65476 JEJ65476 JOF65476 JYB65476 KHX65476 KRT65476 LBP65476 LLL65476 LVH65476 MFD65476 MOZ65476 MYV65476 NIR65476 NSN65476 OCJ65476 OMF65476 OWB65476 PFX65476 PPT65476 PZP65476 QJL65476 QTH65476 RDD65476 RMZ65476 RWV65476 SGR65476 SQN65476 TAJ65476 TKF65476 TUB65476 UDX65476 UNT65476 UXP65476 VHL65476 VRH65476 WBD65476 WKZ65476 WUV65476 E131012 IJ131012 SF131012 ACB131012 ALX131012 AVT131012 BFP131012 BPL131012 BZH131012 CJD131012 CSZ131012 DCV131012 DMR131012 DWN131012 EGJ131012 EQF131012 FAB131012 FJX131012 FTT131012 GDP131012 GNL131012 GXH131012 HHD131012 HQZ131012 IAV131012 IKR131012 IUN131012 JEJ131012 JOF131012 JYB131012 KHX131012 KRT131012 LBP131012 LLL131012 LVH131012 MFD131012 MOZ131012 MYV131012 NIR131012 NSN131012 OCJ131012 OMF131012 OWB131012 PFX131012 PPT131012 PZP131012 QJL131012 QTH131012 RDD131012 RMZ131012 RWV131012 SGR131012 SQN131012 TAJ131012 TKF131012 TUB131012 UDX131012 UNT131012 UXP131012 VHL131012 VRH131012 WBD131012 WKZ131012 WUV131012 E196548 IJ196548 SF196548 ACB196548 ALX196548 AVT196548 BFP196548 BPL196548 BZH196548 CJD196548 CSZ196548 DCV196548 DMR196548 DWN196548 EGJ196548 EQF196548 FAB196548 FJX196548 FTT196548 GDP196548 GNL196548 GXH196548 HHD196548 HQZ196548 IAV196548 IKR196548 IUN196548 JEJ196548 JOF196548 JYB196548 KHX196548 KRT196548 LBP196548 LLL196548 LVH196548 MFD196548 MOZ196548 MYV196548 NIR196548 NSN196548 OCJ196548 OMF196548 OWB196548 PFX196548 PPT196548 PZP196548 QJL196548 QTH196548 RDD196548 RMZ196548 RWV196548 SGR196548 SQN196548 TAJ196548 TKF196548 TUB196548 UDX196548 UNT196548 UXP196548 VHL196548 VRH196548 WBD196548 WKZ196548 WUV196548 E262084 IJ262084 SF262084 ACB262084 ALX262084 AVT262084 BFP262084 BPL262084 BZH262084 CJD262084 CSZ262084 DCV262084 DMR262084 DWN262084 EGJ262084 EQF262084 FAB262084 FJX262084 FTT262084 GDP262084 GNL262084 GXH262084 HHD262084 HQZ262084 IAV262084 IKR262084 IUN262084 JEJ262084 JOF262084 JYB262084 KHX262084 KRT262084 LBP262084 LLL262084 LVH262084 MFD262084 MOZ262084 MYV262084 NIR262084 NSN262084 OCJ262084 OMF262084 OWB262084 PFX262084 PPT262084 PZP262084 QJL262084 QTH262084 RDD262084 RMZ262084 RWV262084 SGR262084 SQN262084 TAJ262084 TKF262084 TUB262084 UDX262084 UNT262084 UXP262084 VHL262084 VRH262084 WBD262084 WKZ262084 WUV262084 E327620 IJ327620 SF327620 ACB327620 ALX327620 AVT327620 BFP327620 BPL327620 BZH327620 CJD327620 CSZ327620 DCV327620 DMR327620 DWN327620 EGJ327620 EQF327620 FAB327620 FJX327620 FTT327620 GDP327620 GNL327620 GXH327620 HHD327620 HQZ327620 IAV327620 IKR327620 IUN327620 JEJ327620 JOF327620 JYB327620 KHX327620 KRT327620 LBP327620 LLL327620 LVH327620 MFD327620 MOZ327620 MYV327620 NIR327620 NSN327620 OCJ327620 OMF327620 OWB327620 PFX327620 PPT327620 PZP327620 QJL327620 QTH327620 RDD327620 RMZ327620 RWV327620 SGR327620 SQN327620 TAJ327620 TKF327620 TUB327620 UDX327620 UNT327620 UXP327620 VHL327620 VRH327620 WBD327620 WKZ327620 WUV327620 E393156 IJ393156 SF393156 ACB393156 ALX393156 AVT393156 BFP393156 BPL393156 BZH393156 CJD393156 CSZ393156 DCV393156 DMR393156 DWN393156 EGJ393156 EQF393156 FAB393156 FJX393156 FTT393156 GDP393156 GNL393156 GXH393156 HHD393156 HQZ393156 IAV393156 IKR393156 IUN393156 JEJ393156 JOF393156 JYB393156 KHX393156 KRT393156 LBP393156 LLL393156 LVH393156 MFD393156 MOZ393156 MYV393156 NIR393156 NSN393156 OCJ393156 OMF393156 OWB393156 PFX393156 PPT393156 PZP393156 QJL393156 QTH393156 RDD393156 RMZ393156 RWV393156 SGR393156 SQN393156 TAJ393156 TKF393156 TUB393156 UDX393156 UNT393156 UXP393156 VHL393156 VRH393156 WBD393156 WKZ393156 WUV393156 E458692 IJ458692 SF458692 ACB458692 ALX458692 AVT458692 BFP458692 BPL458692 BZH458692 CJD458692 CSZ458692 DCV458692 DMR458692 DWN458692 EGJ458692 EQF458692 FAB458692 FJX458692 FTT458692 GDP458692 GNL458692 GXH458692 HHD458692 HQZ458692 IAV458692 IKR458692 IUN458692 JEJ458692 JOF458692 JYB458692 KHX458692 KRT458692 LBP458692 LLL458692 LVH458692 MFD458692 MOZ458692 MYV458692 NIR458692 NSN458692 OCJ458692 OMF458692 OWB458692 PFX458692 PPT458692 PZP458692 QJL458692 QTH458692 RDD458692 RMZ458692 RWV458692 SGR458692 SQN458692 TAJ458692 TKF458692 TUB458692 UDX458692 UNT458692 UXP458692 VHL458692 VRH458692 WBD458692 WKZ458692 WUV458692 E524228 IJ524228 SF524228 ACB524228 ALX524228 AVT524228 BFP524228 BPL524228 BZH524228 CJD524228 CSZ524228 DCV524228 DMR524228 DWN524228 EGJ524228 EQF524228 FAB524228 FJX524228 FTT524228 GDP524228 GNL524228 GXH524228 HHD524228 HQZ524228 IAV524228 IKR524228 IUN524228 JEJ524228 JOF524228 JYB524228 KHX524228 KRT524228 LBP524228 LLL524228 LVH524228 MFD524228 MOZ524228 MYV524228 NIR524228 NSN524228 OCJ524228 OMF524228 OWB524228 PFX524228 PPT524228 PZP524228 QJL524228 QTH524228 RDD524228 RMZ524228 RWV524228 SGR524228 SQN524228 TAJ524228 TKF524228 TUB524228 UDX524228 UNT524228 UXP524228 VHL524228 VRH524228 WBD524228 WKZ524228 WUV524228 E589764 IJ589764 SF589764 ACB589764 ALX589764 AVT589764 BFP589764 BPL589764 BZH589764 CJD589764 CSZ589764 DCV589764 DMR589764 DWN589764 EGJ589764 EQF589764 FAB589764 FJX589764 FTT589764 GDP589764 GNL589764 GXH589764 HHD589764 HQZ589764 IAV589764 IKR589764 IUN589764 JEJ589764 JOF589764 JYB589764 KHX589764 KRT589764 LBP589764 LLL589764 LVH589764 MFD589764 MOZ589764 MYV589764 NIR589764 NSN589764 OCJ589764 OMF589764 OWB589764 PFX589764 PPT589764 PZP589764 QJL589764 QTH589764 RDD589764 RMZ589764 RWV589764 SGR589764 SQN589764 TAJ589764 TKF589764 TUB589764 UDX589764 UNT589764 UXP589764 VHL589764 VRH589764 WBD589764 WKZ589764 WUV589764 E655300 IJ655300 SF655300 ACB655300 ALX655300 AVT655300 BFP655300 BPL655300 BZH655300 CJD655300 CSZ655300 DCV655300 DMR655300 DWN655300 EGJ655300 EQF655300 FAB655300 FJX655300 FTT655300 GDP655300 GNL655300 GXH655300 HHD655300 HQZ655300 IAV655300 IKR655300 IUN655300 JEJ655300 JOF655300 JYB655300 KHX655300 KRT655300 LBP655300 LLL655300 LVH655300 MFD655300 MOZ655300 MYV655300 NIR655300 NSN655300 OCJ655300 OMF655300 OWB655300 PFX655300 PPT655300 PZP655300 QJL655300 QTH655300 RDD655300 RMZ655300 RWV655300 SGR655300 SQN655300 TAJ655300 TKF655300 TUB655300 UDX655300 UNT655300 UXP655300 VHL655300 VRH655300 WBD655300 WKZ655300 WUV655300 E720836 IJ720836 SF720836 ACB720836 ALX720836 AVT720836 BFP720836 BPL720836 BZH720836 CJD720836 CSZ720836 DCV720836 DMR720836 DWN720836 EGJ720836 EQF720836 FAB720836 FJX720836 FTT720836 GDP720836 GNL720836 GXH720836 HHD720836 HQZ720836 IAV720836 IKR720836 IUN720836 JEJ720836 JOF720836 JYB720836 KHX720836 KRT720836 LBP720836 LLL720836 LVH720836 MFD720836 MOZ720836 MYV720836 NIR720836 NSN720836 OCJ720836 OMF720836 OWB720836 PFX720836 PPT720836 PZP720836 QJL720836 QTH720836 RDD720836 RMZ720836 RWV720836 SGR720836 SQN720836 TAJ720836 TKF720836 TUB720836 UDX720836 UNT720836 UXP720836 VHL720836 VRH720836 WBD720836 WKZ720836 WUV720836 E786372 IJ786372 SF786372 ACB786372 ALX786372 AVT786372 BFP786372 BPL786372 BZH786372 CJD786372 CSZ786372 DCV786372 DMR786372 DWN786372 EGJ786372 EQF786372 FAB786372 FJX786372 FTT786372 GDP786372 GNL786372 GXH786372 HHD786372 HQZ786372 IAV786372 IKR786372 IUN786372 JEJ786372 JOF786372 JYB786372 KHX786372 KRT786372 LBP786372 LLL786372 LVH786372 MFD786372 MOZ786372 MYV786372 NIR786372 NSN786372 OCJ786372 OMF786372 OWB786372 PFX786372 PPT786372 PZP786372 QJL786372 QTH786372 RDD786372 RMZ786372 RWV786372 SGR786372 SQN786372 TAJ786372 TKF786372 TUB786372 UDX786372 UNT786372 UXP786372 VHL786372 VRH786372 WBD786372 WKZ786372 WUV786372 E851908 IJ851908 SF851908 ACB851908 ALX851908 AVT851908 BFP851908 BPL851908 BZH851908 CJD851908 CSZ851908 DCV851908 DMR851908 DWN851908 EGJ851908 EQF851908 FAB851908 FJX851908 FTT851908 GDP851908 GNL851908 GXH851908 HHD851908 HQZ851908 IAV851908 IKR851908 IUN851908 JEJ851908 JOF851908 JYB851908 KHX851908 KRT851908 LBP851908 LLL851908 LVH851908 MFD851908 MOZ851908 MYV851908 NIR851908 NSN851908 OCJ851908 OMF851908 OWB851908 PFX851908 PPT851908 PZP851908 QJL851908 QTH851908 RDD851908 RMZ851908 RWV851908 SGR851908 SQN851908 TAJ851908 TKF851908 TUB851908 UDX851908 UNT851908 UXP851908 VHL851908 VRH851908 WBD851908 WKZ851908 WUV851908 E917444 IJ917444 SF917444 ACB917444 ALX917444 AVT917444 BFP917444 BPL917444 BZH917444 CJD917444 CSZ917444 DCV917444 DMR917444 DWN917444 EGJ917444 EQF917444 FAB917444 FJX917444 FTT917444 GDP917444 GNL917444 GXH917444 HHD917444 HQZ917444 IAV917444 IKR917444 IUN917444 JEJ917444 JOF917444 JYB917444 KHX917444 KRT917444 LBP917444 LLL917444 LVH917444 MFD917444 MOZ917444 MYV917444 NIR917444 NSN917444 OCJ917444 OMF917444 OWB917444 PFX917444 PPT917444 PZP917444 QJL917444 QTH917444 RDD917444 RMZ917444 RWV917444 SGR917444 SQN917444 TAJ917444 TKF917444 TUB917444 UDX917444 UNT917444 UXP917444 VHL917444 VRH917444 WBD917444 WKZ917444 WUV917444 E982980 IJ982980 SF982980 ACB982980 ALX982980 AVT982980 BFP982980 BPL982980 BZH982980 CJD982980 CSZ982980 DCV982980 DMR982980 DWN982980 EGJ982980 EQF982980 FAB982980 FJX982980 FTT982980 GDP982980 GNL982980 GXH982980 HHD982980 HQZ982980 IAV982980 IKR982980 IUN982980 JEJ982980 JOF982980 JYB982980 KHX982980 KRT982980 LBP982980 LLL982980 LVH982980 MFD982980 MOZ982980 MYV982980 NIR982980 NSN982980 OCJ982980 OMF982980 OWB982980 PFX982980 PPT982980 PZP982980 QJL982980 QTH982980 RDD982980 RMZ982980 RWV982980 SGR982980 SQN982980 TAJ982980 TKF982980 TUB982980 UDX982980 UNT982980 UXP982980 VHL982980 VRH982980 WBD982980 WKZ982980 WUV982980 E65440 IJ65440 SF65440 ACB65440 ALX65440 AVT65440 BFP65440 BPL65440 BZH65440 CJD65440 CSZ65440 DCV65440 DMR65440 DWN65440 EGJ65440 EQF65440 FAB65440 FJX65440 FTT65440 GDP65440 GNL65440 GXH65440 HHD65440 HQZ65440 IAV65440 IKR65440 IUN65440 JEJ65440 JOF65440 JYB65440 KHX65440 KRT65440 LBP65440 LLL65440 LVH65440 MFD65440 MOZ65440 MYV65440 NIR65440 NSN65440 OCJ65440 OMF65440 OWB65440 PFX65440 PPT65440 PZP65440 QJL65440 QTH65440 RDD65440 RMZ65440 RWV65440 SGR65440 SQN65440 TAJ65440 TKF65440 TUB65440 UDX65440 UNT65440 UXP65440 VHL65440 VRH65440 WBD65440 WKZ65440 WUV65440 E130976 IJ130976 SF130976 ACB130976 ALX130976 AVT130976 BFP130976 BPL130976 BZH130976 CJD130976 CSZ130976 DCV130976 DMR130976 DWN130976 EGJ130976 EQF130976 FAB130976 FJX130976 FTT130976 GDP130976 GNL130976 GXH130976 HHD130976 HQZ130976 IAV130976 IKR130976 IUN130976 JEJ130976 JOF130976 JYB130976 KHX130976 KRT130976 LBP130976 LLL130976 LVH130976 MFD130976 MOZ130976 MYV130976 NIR130976 NSN130976 OCJ130976 OMF130976 OWB130976 PFX130976 PPT130976 PZP130976 QJL130976 QTH130976 RDD130976 RMZ130976 RWV130976 SGR130976 SQN130976 TAJ130976 TKF130976 TUB130976 UDX130976 UNT130976 UXP130976 VHL130976 VRH130976 WBD130976 WKZ130976 WUV130976 E196512 IJ196512 SF196512 ACB196512 ALX196512 AVT196512 BFP196512 BPL196512 BZH196512 CJD196512 CSZ196512 DCV196512 DMR196512 DWN196512 EGJ196512 EQF196512 FAB196512 FJX196512 FTT196512 GDP196512 GNL196512 GXH196512 HHD196512 HQZ196512 IAV196512 IKR196512 IUN196512 JEJ196512 JOF196512 JYB196512 KHX196512 KRT196512 LBP196512 LLL196512 LVH196512 MFD196512 MOZ196512 MYV196512 NIR196512 NSN196512 OCJ196512 OMF196512 OWB196512 PFX196512 PPT196512 PZP196512 QJL196512 QTH196512 RDD196512 RMZ196512 RWV196512 SGR196512 SQN196512 TAJ196512 TKF196512 TUB196512 UDX196512 UNT196512 UXP196512 VHL196512 VRH196512 WBD196512 WKZ196512 WUV196512 E262048 IJ262048 SF262048 ACB262048 ALX262048 AVT262048 BFP262048 BPL262048 BZH262048 CJD262048 CSZ262048 DCV262048 DMR262048 DWN262048 EGJ262048 EQF262048 FAB262048 FJX262048 FTT262048 GDP262048 GNL262048 GXH262048 HHD262048 HQZ262048 IAV262048 IKR262048 IUN262048 JEJ262048 JOF262048 JYB262048 KHX262048 KRT262048 LBP262048 LLL262048 LVH262048 MFD262048 MOZ262048 MYV262048 NIR262048 NSN262048 OCJ262048 OMF262048 OWB262048 PFX262048 PPT262048 PZP262048 QJL262048 QTH262048 RDD262048 RMZ262048 RWV262048 SGR262048 SQN262048 TAJ262048 TKF262048 TUB262048 UDX262048 UNT262048 UXP262048 VHL262048 VRH262048 WBD262048 WKZ262048 WUV262048 E327584 IJ327584 SF327584 ACB327584 ALX327584 AVT327584 BFP327584 BPL327584 BZH327584 CJD327584 CSZ327584 DCV327584 DMR327584 DWN327584 EGJ327584 EQF327584 FAB327584 FJX327584 FTT327584 GDP327584 GNL327584 GXH327584 HHD327584 HQZ327584 IAV327584 IKR327584 IUN327584 JEJ327584 JOF327584 JYB327584 KHX327584 KRT327584 LBP327584 LLL327584 LVH327584 MFD327584 MOZ327584 MYV327584 NIR327584 NSN327584 OCJ327584 OMF327584 OWB327584 PFX327584 PPT327584 PZP327584 QJL327584 QTH327584 RDD327584 RMZ327584 RWV327584 SGR327584 SQN327584 TAJ327584 TKF327584 TUB327584 UDX327584 UNT327584 UXP327584 VHL327584 VRH327584 WBD327584 WKZ327584 WUV327584 E393120 IJ393120 SF393120 ACB393120 ALX393120 AVT393120 BFP393120 BPL393120 BZH393120 CJD393120 CSZ393120 DCV393120 DMR393120 DWN393120 EGJ393120 EQF393120 FAB393120 FJX393120 FTT393120 GDP393120 GNL393120 GXH393120 HHD393120 HQZ393120 IAV393120 IKR393120 IUN393120 JEJ393120 JOF393120 JYB393120 KHX393120 KRT393120 LBP393120 LLL393120 LVH393120 MFD393120 MOZ393120 MYV393120 NIR393120 NSN393120 OCJ393120 OMF393120 OWB393120 PFX393120 PPT393120 PZP393120 QJL393120 QTH393120 RDD393120 RMZ393120 RWV393120 SGR393120 SQN393120 TAJ393120 TKF393120 TUB393120 UDX393120 UNT393120 UXP393120 VHL393120 VRH393120 WBD393120 WKZ393120 WUV393120 E458656 IJ458656 SF458656 ACB458656 ALX458656 AVT458656 BFP458656 BPL458656 BZH458656 CJD458656 CSZ458656 DCV458656 DMR458656 DWN458656 EGJ458656 EQF458656 FAB458656 FJX458656 FTT458656 GDP458656 GNL458656 GXH458656 HHD458656 HQZ458656 IAV458656 IKR458656 IUN458656 JEJ458656 JOF458656 JYB458656 KHX458656 KRT458656 LBP458656 LLL458656 LVH458656 MFD458656 MOZ458656 MYV458656 NIR458656 NSN458656 OCJ458656 OMF458656 OWB458656 PFX458656 PPT458656 PZP458656 QJL458656 QTH458656 RDD458656 RMZ458656 RWV458656 SGR458656 SQN458656 TAJ458656 TKF458656 TUB458656 UDX458656 UNT458656 UXP458656 VHL458656 VRH458656 WBD458656 WKZ458656 WUV458656 E524192 IJ524192 SF524192 ACB524192 ALX524192 AVT524192 BFP524192 BPL524192 BZH524192 CJD524192 CSZ524192 DCV524192 DMR524192 DWN524192 EGJ524192 EQF524192 FAB524192 FJX524192 FTT524192 GDP524192 GNL524192 GXH524192 HHD524192 HQZ524192 IAV524192 IKR524192 IUN524192 JEJ524192 JOF524192 JYB524192 KHX524192 KRT524192 LBP524192 LLL524192 LVH524192 MFD524192 MOZ524192 MYV524192 NIR524192 NSN524192 OCJ524192 OMF524192 OWB524192 PFX524192 PPT524192 PZP524192 QJL524192 QTH524192 RDD524192 RMZ524192 RWV524192 SGR524192 SQN524192 TAJ524192 TKF524192 TUB524192 UDX524192 UNT524192 UXP524192 VHL524192 VRH524192 WBD524192 WKZ524192 WUV524192 E589728 IJ589728 SF589728 ACB589728 ALX589728 AVT589728 BFP589728 BPL589728 BZH589728 CJD589728 CSZ589728 DCV589728 DMR589728 DWN589728 EGJ589728 EQF589728 FAB589728 FJX589728 FTT589728 GDP589728 GNL589728 GXH589728 HHD589728 HQZ589728 IAV589728 IKR589728 IUN589728 JEJ589728 JOF589728 JYB589728 KHX589728 KRT589728 LBP589728 LLL589728 LVH589728 MFD589728 MOZ589728 MYV589728 NIR589728 NSN589728 OCJ589728 OMF589728 OWB589728 PFX589728 PPT589728 PZP589728 QJL589728 QTH589728 RDD589728 RMZ589728 RWV589728 SGR589728 SQN589728 TAJ589728 TKF589728 TUB589728 UDX589728 UNT589728 UXP589728 VHL589728 VRH589728 WBD589728 WKZ589728 WUV589728 E655264 IJ655264 SF655264 ACB655264 ALX655264 AVT655264 BFP655264 BPL655264 BZH655264 CJD655264 CSZ655264 DCV655264 DMR655264 DWN655264 EGJ655264 EQF655264 FAB655264 FJX655264 FTT655264 GDP655264 GNL655264 GXH655264 HHD655264 HQZ655264 IAV655264 IKR655264 IUN655264 JEJ655264 JOF655264 JYB655264 KHX655264 KRT655264 LBP655264 LLL655264 LVH655264 MFD655264 MOZ655264 MYV655264 NIR655264 NSN655264 OCJ655264 OMF655264 OWB655264 PFX655264 PPT655264 PZP655264 QJL655264 QTH655264 RDD655264 RMZ655264 RWV655264 SGR655264 SQN655264 TAJ655264 TKF655264 TUB655264 UDX655264 UNT655264 UXP655264 VHL655264 VRH655264 WBD655264 WKZ655264 WUV655264 E720800 IJ720800 SF720800 ACB720800 ALX720800 AVT720800 BFP720800 BPL720800 BZH720800 CJD720800 CSZ720800 DCV720800 DMR720800 DWN720800 EGJ720800 EQF720800 FAB720800 FJX720800 FTT720800 GDP720800 GNL720800 GXH720800 HHD720800 HQZ720800 IAV720800 IKR720800 IUN720800 JEJ720800 JOF720800 JYB720800 KHX720800 KRT720800 LBP720800 LLL720800 LVH720800 MFD720800 MOZ720800 MYV720800 NIR720800 NSN720800 OCJ720800 OMF720800 OWB720800 PFX720800 PPT720800 PZP720800 QJL720800 QTH720800 RDD720800 RMZ720800 RWV720800 SGR720800 SQN720800 TAJ720800 TKF720800 TUB720800 UDX720800 UNT720800 UXP720800 VHL720800 VRH720800 WBD720800 WKZ720800 WUV720800 E786336 IJ786336 SF786336 ACB786336 ALX786336 AVT786336 BFP786336 BPL786336 BZH786336 CJD786336 CSZ786336 DCV786336 DMR786336 DWN786336 EGJ786336 EQF786336 FAB786336 FJX786336 FTT786336 GDP786336 GNL786336 GXH786336 HHD786336 HQZ786336 IAV786336 IKR786336 IUN786336 JEJ786336 JOF786336 JYB786336 KHX786336 KRT786336 LBP786336 LLL786336 LVH786336 MFD786336 MOZ786336 MYV786336 NIR786336 NSN786336 OCJ786336 OMF786336 OWB786336 PFX786336 PPT786336 PZP786336 QJL786336 QTH786336 RDD786336 RMZ786336 RWV786336 SGR786336 SQN786336 TAJ786336 TKF786336 TUB786336 UDX786336 UNT786336 UXP786336 VHL786336 VRH786336 WBD786336 WKZ786336 WUV786336 E851872 IJ851872 SF851872 ACB851872 ALX851872 AVT851872 BFP851872 BPL851872 BZH851872 CJD851872 CSZ851872 DCV851872 DMR851872 DWN851872 EGJ851872 EQF851872 FAB851872 FJX851872 FTT851872 GDP851872 GNL851872 GXH851872 HHD851872 HQZ851872 IAV851872 IKR851872 IUN851872 JEJ851872 JOF851872 JYB851872 KHX851872 KRT851872 LBP851872 LLL851872 LVH851872 MFD851872 MOZ851872 MYV851872 NIR851872 NSN851872 OCJ851872 OMF851872 OWB851872 PFX851872 PPT851872 PZP851872 QJL851872 QTH851872 RDD851872 RMZ851872 RWV851872 SGR851872 SQN851872 TAJ851872 TKF851872 TUB851872 UDX851872 UNT851872 UXP851872 VHL851872 VRH851872 WBD851872 WKZ851872 WUV851872 E917408 IJ917408 SF917408 ACB917408 ALX917408 AVT917408 BFP917408 BPL917408 BZH917408 CJD917408 CSZ917408 DCV917408 DMR917408 DWN917408 EGJ917408 EQF917408 FAB917408 FJX917408 FTT917408 GDP917408 GNL917408 GXH917408 HHD917408 HQZ917408 IAV917408 IKR917408 IUN917408 JEJ917408 JOF917408 JYB917408 KHX917408 KRT917408 LBP917408 LLL917408 LVH917408 MFD917408 MOZ917408 MYV917408 NIR917408 NSN917408 OCJ917408 OMF917408 OWB917408 PFX917408 PPT917408 PZP917408 QJL917408 QTH917408 RDD917408 RMZ917408 RWV917408 SGR917408 SQN917408 TAJ917408 TKF917408 TUB917408 UDX917408 UNT917408 UXP917408 VHL917408 VRH917408 WBD917408 WKZ917408 WUV917408 E982944 IJ982944 SF982944 ACB982944 ALX982944 AVT982944 BFP982944 BPL982944 BZH982944 CJD982944 CSZ982944 DCV982944 DMR982944 DWN982944 EGJ982944 EQF982944 FAB982944 FJX982944 FTT982944 GDP982944 GNL982944 GXH982944 HHD982944 HQZ982944 IAV982944 IKR982944 IUN982944 JEJ982944 JOF982944 JYB982944 KHX982944 KRT982944 LBP982944 LLL982944 LVH982944 MFD982944 MOZ982944 MYV982944 NIR982944 NSN982944 OCJ982944 OMF982944 OWB982944 PFX982944 PPT982944 PZP982944 QJL982944 QTH982944 RDD982944 RMZ982944 RWV982944 SGR982944 SQN982944 TAJ982944 TKF982944 TUB982944 UDX982944 UNT982944 UXP982944 VHL982944 VRH982944 WBD982944 WKZ982944 WUV982944 E65489 IJ65489 SF65489 ACB65489 ALX65489 AVT65489 BFP65489 BPL65489 BZH65489 CJD65489 CSZ65489 DCV65489 DMR65489 DWN65489 EGJ65489 EQF65489 FAB65489 FJX65489 FTT65489 GDP65489 GNL65489 GXH65489 HHD65489 HQZ65489 IAV65489 IKR65489 IUN65489 JEJ65489 JOF65489 JYB65489 KHX65489 KRT65489 LBP65489 LLL65489 LVH65489 MFD65489 MOZ65489 MYV65489 NIR65489 NSN65489 OCJ65489 OMF65489 OWB65489 PFX65489 PPT65489 PZP65489 QJL65489 QTH65489 RDD65489 RMZ65489 RWV65489 SGR65489 SQN65489 TAJ65489 TKF65489 TUB65489 UDX65489 UNT65489 UXP65489 VHL65489 VRH65489 WBD65489 WKZ65489 WUV65489 E131025 IJ131025 SF131025 ACB131025 ALX131025 AVT131025 BFP131025 BPL131025 BZH131025 CJD131025 CSZ131025 DCV131025 DMR131025 DWN131025 EGJ131025 EQF131025 FAB131025 FJX131025 FTT131025 GDP131025 GNL131025 GXH131025 HHD131025 HQZ131025 IAV131025 IKR131025 IUN131025 JEJ131025 JOF131025 JYB131025 KHX131025 KRT131025 LBP131025 LLL131025 LVH131025 MFD131025 MOZ131025 MYV131025 NIR131025 NSN131025 OCJ131025 OMF131025 OWB131025 PFX131025 PPT131025 PZP131025 QJL131025 QTH131025 RDD131025 RMZ131025 RWV131025 SGR131025 SQN131025 TAJ131025 TKF131025 TUB131025 UDX131025 UNT131025 UXP131025 VHL131025 VRH131025 WBD131025 WKZ131025 WUV131025 E196561 IJ196561 SF196561 ACB196561 ALX196561 AVT196561 BFP196561 BPL196561 BZH196561 CJD196561 CSZ196561 DCV196561 DMR196561 DWN196561 EGJ196561 EQF196561 FAB196561 FJX196561 FTT196561 GDP196561 GNL196561 GXH196561 HHD196561 HQZ196561 IAV196561 IKR196561 IUN196561 JEJ196561 JOF196561 JYB196561 KHX196561 KRT196561 LBP196561 LLL196561 LVH196561 MFD196561 MOZ196561 MYV196561 NIR196561 NSN196561 OCJ196561 OMF196561 OWB196561 PFX196561 PPT196561 PZP196561 QJL196561 QTH196561 RDD196561 RMZ196561 RWV196561 SGR196561 SQN196561 TAJ196561 TKF196561 TUB196561 UDX196561 UNT196561 UXP196561 VHL196561 VRH196561 WBD196561 WKZ196561 WUV196561 E262097 IJ262097 SF262097 ACB262097 ALX262097 AVT262097 BFP262097 BPL262097 BZH262097 CJD262097 CSZ262097 DCV262097 DMR262097 DWN262097 EGJ262097 EQF262097 FAB262097 FJX262097 FTT262097 GDP262097 GNL262097 GXH262097 HHD262097 HQZ262097 IAV262097 IKR262097 IUN262097 JEJ262097 JOF262097 JYB262097 KHX262097 KRT262097 LBP262097 LLL262097 LVH262097 MFD262097 MOZ262097 MYV262097 NIR262097 NSN262097 OCJ262097 OMF262097 OWB262097 PFX262097 PPT262097 PZP262097 QJL262097 QTH262097 RDD262097 RMZ262097 RWV262097 SGR262097 SQN262097 TAJ262097 TKF262097 TUB262097 UDX262097 UNT262097 UXP262097 VHL262097 VRH262097 WBD262097 WKZ262097 WUV262097 E327633 IJ327633 SF327633 ACB327633 ALX327633 AVT327633 BFP327633 BPL327633 BZH327633 CJD327633 CSZ327633 DCV327633 DMR327633 DWN327633 EGJ327633 EQF327633 FAB327633 FJX327633 FTT327633 GDP327633 GNL327633 GXH327633 HHD327633 HQZ327633 IAV327633 IKR327633 IUN327633 JEJ327633 JOF327633 JYB327633 KHX327633 KRT327633 LBP327633 LLL327633 LVH327633 MFD327633 MOZ327633 MYV327633 NIR327633 NSN327633 OCJ327633 OMF327633 OWB327633 PFX327633 PPT327633 PZP327633 QJL327633 QTH327633 RDD327633 RMZ327633 RWV327633 SGR327633 SQN327633 TAJ327633 TKF327633 TUB327633 UDX327633 UNT327633 UXP327633 VHL327633 VRH327633 WBD327633 WKZ327633 WUV327633 E393169 IJ393169 SF393169 ACB393169 ALX393169 AVT393169 BFP393169 BPL393169 BZH393169 CJD393169 CSZ393169 DCV393169 DMR393169 DWN393169 EGJ393169 EQF393169 FAB393169 FJX393169 FTT393169 GDP393169 GNL393169 GXH393169 HHD393169 HQZ393169 IAV393169 IKR393169 IUN393169 JEJ393169 JOF393169 JYB393169 KHX393169 KRT393169 LBP393169 LLL393169 LVH393169 MFD393169 MOZ393169 MYV393169 NIR393169 NSN393169 OCJ393169 OMF393169 OWB393169 PFX393169 PPT393169 PZP393169 QJL393169 QTH393169 RDD393169 RMZ393169 RWV393169 SGR393169 SQN393169 TAJ393169 TKF393169 TUB393169 UDX393169 UNT393169 UXP393169 VHL393169 VRH393169 WBD393169 WKZ393169 WUV393169 E458705 IJ458705 SF458705 ACB458705 ALX458705 AVT458705 BFP458705 BPL458705 BZH458705 CJD458705 CSZ458705 DCV458705 DMR458705 DWN458705 EGJ458705 EQF458705 FAB458705 FJX458705 FTT458705 GDP458705 GNL458705 GXH458705 HHD458705 HQZ458705 IAV458705 IKR458705 IUN458705 JEJ458705 JOF458705 JYB458705 KHX458705 KRT458705 LBP458705 LLL458705 LVH458705 MFD458705 MOZ458705 MYV458705 NIR458705 NSN458705 OCJ458705 OMF458705 OWB458705 PFX458705 PPT458705 PZP458705 QJL458705 QTH458705 RDD458705 RMZ458705 RWV458705 SGR458705 SQN458705 TAJ458705 TKF458705 TUB458705 UDX458705 UNT458705 UXP458705 VHL458705 VRH458705 WBD458705 WKZ458705 WUV458705 E524241 IJ524241 SF524241 ACB524241 ALX524241 AVT524241 BFP524241 BPL524241 BZH524241 CJD524241 CSZ524241 DCV524241 DMR524241 DWN524241 EGJ524241 EQF524241 FAB524241 FJX524241 FTT524241 GDP524241 GNL524241 GXH524241 HHD524241 HQZ524241 IAV524241 IKR524241 IUN524241 JEJ524241 JOF524241 JYB524241 KHX524241 KRT524241 LBP524241 LLL524241 LVH524241 MFD524241 MOZ524241 MYV524241 NIR524241 NSN524241 OCJ524241 OMF524241 OWB524241 PFX524241 PPT524241 PZP524241 QJL524241 QTH524241 RDD524241 RMZ524241 RWV524241 SGR524241 SQN524241 TAJ524241 TKF524241 TUB524241 UDX524241 UNT524241 UXP524241 VHL524241 VRH524241 WBD524241 WKZ524241 WUV524241 E589777 IJ589777 SF589777 ACB589777 ALX589777 AVT589777 BFP589777 BPL589777 BZH589777 CJD589777 CSZ589777 DCV589777 DMR589777 DWN589777 EGJ589777 EQF589777 FAB589777 FJX589777 FTT589777 GDP589777 GNL589777 GXH589777 HHD589777 HQZ589777 IAV589777 IKR589777 IUN589777 JEJ589777 JOF589777 JYB589777 KHX589777 KRT589777 LBP589777 LLL589777 LVH589777 MFD589777 MOZ589777 MYV589777 NIR589777 NSN589777 OCJ589777 OMF589777 OWB589777 PFX589777 PPT589777 PZP589777 QJL589777 QTH589777 RDD589777 RMZ589777 RWV589777 SGR589777 SQN589777 TAJ589777 TKF589777 TUB589777 UDX589777 UNT589777 UXP589777 VHL589777 VRH589777 WBD589777 WKZ589777 WUV589777 E655313 IJ655313 SF655313 ACB655313 ALX655313 AVT655313 BFP655313 BPL655313 BZH655313 CJD655313 CSZ655313 DCV655313 DMR655313 DWN655313 EGJ655313 EQF655313 FAB655313 FJX655313 FTT655313 GDP655313 GNL655313 GXH655313 HHD655313 HQZ655313 IAV655313 IKR655313 IUN655313 JEJ655313 JOF655313 JYB655313 KHX655313 KRT655313 LBP655313 LLL655313 LVH655313 MFD655313 MOZ655313 MYV655313 NIR655313 NSN655313 OCJ655313 OMF655313 OWB655313 PFX655313 PPT655313 PZP655313 QJL655313 QTH655313 RDD655313 RMZ655313 RWV655313 SGR655313 SQN655313 TAJ655313 TKF655313 TUB655313 UDX655313 UNT655313 UXP655313 VHL655313 VRH655313 WBD655313 WKZ655313 WUV655313 E720849 IJ720849 SF720849 ACB720849 ALX720849 AVT720849 BFP720849 BPL720849 BZH720849 CJD720849 CSZ720849 DCV720849 DMR720849 DWN720849 EGJ720849 EQF720849 FAB720849 FJX720849 FTT720849 GDP720849 GNL720849 GXH720849 HHD720849 HQZ720849 IAV720849 IKR720849 IUN720849 JEJ720849 JOF720849 JYB720849 KHX720849 KRT720849 LBP720849 LLL720849 LVH720849 MFD720849 MOZ720849 MYV720849 NIR720849 NSN720849 OCJ720849 OMF720849 OWB720849 PFX720849 PPT720849 PZP720849 QJL720849 QTH720849 RDD720849 RMZ720849 RWV720849 SGR720849 SQN720849 TAJ720849 TKF720849 TUB720849 UDX720849 UNT720849 UXP720849 VHL720849 VRH720849 WBD720849 WKZ720849 WUV720849 E786385 IJ786385 SF786385 ACB786385 ALX786385 AVT786385 BFP786385 BPL786385 BZH786385 CJD786385 CSZ786385 DCV786385 DMR786385 DWN786385 EGJ786385 EQF786385 FAB786385 FJX786385 FTT786385 GDP786385 GNL786385 GXH786385 HHD786385 HQZ786385 IAV786385 IKR786385 IUN786385 JEJ786385 JOF786385 JYB786385 KHX786385 KRT786385 LBP786385 LLL786385 LVH786385 MFD786385 MOZ786385 MYV786385 NIR786385 NSN786385 OCJ786385 OMF786385 OWB786385 PFX786385 PPT786385 PZP786385 QJL786385 QTH786385 RDD786385 RMZ786385 RWV786385 SGR786385 SQN786385 TAJ786385 TKF786385 TUB786385 UDX786385 UNT786385 UXP786385 VHL786385 VRH786385 WBD786385 WKZ786385 WUV786385 E851921 IJ851921 SF851921 ACB851921 ALX851921 AVT851921 BFP851921 BPL851921 BZH851921 CJD851921 CSZ851921 DCV851921 DMR851921 DWN851921 EGJ851921 EQF851921 FAB851921 FJX851921 FTT851921 GDP851921 GNL851921 GXH851921 HHD851921 HQZ851921 IAV851921 IKR851921 IUN851921 JEJ851921 JOF851921 JYB851921 KHX851921 KRT851921 LBP851921 LLL851921 LVH851921 MFD851921 MOZ851921 MYV851921 NIR851921 NSN851921 OCJ851921 OMF851921 OWB851921 PFX851921 PPT851921 PZP851921 QJL851921 QTH851921 RDD851921 RMZ851921 RWV851921 SGR851921 SQN851921 TAJ851921 TKF851921 TUB851921 UDX851921 UNT851921 UXP851921 VHL851921 VRH851921 WBD851921 WKZ851921 WUV851921 E917457 IJ917457 SF917457 ACB917457 ALX917457 AVT917457 BFP917457 BPL917457 BZH917457 CJD917457 CSZ917457 DCV917457 DMR917457 DWN917457 EGJ917457 EQF917457 FAB917457 FJX917457 FTT917457 GDP917457 GNL917457 GXH917457 HHD917457 HQZ917457 IAV917457 IKR917457 IUN917457 JEJ917457 JOF917457 JYB917457 KHX917457 KRT917457 LBP917457 LLL917457 LVH917457 MFD917457 MOZ917457 MYV917457 NIR917457 NSN917457 OCJ917457 OMF917457 OWB917457 PFX917457 PPT917457 PZP917457 QJL917457 QTH917457 RDD917457 RMZ917457 RWV917457 SGR917457 SQN917457 TAJ917457 TKF917457 TUB917457 UDX917457 UNT917457 UXP917457 VHL917457 VRH917457 WBD917457 WKZ917457 WUV917457 E982993 IJ982993 SF982993 ACB982993 ALX982993 AVT982993 BFP982993 BPL982993 BZH982993 CJD982993 CSZ982993 DCV982993 DMR982993 DWN982993 EGJ982993 EQF982993 FAB982993 FJX982993 FTT982993 GDP982993 GNL982993 GXH982993 HHD982993 HQZ982993 IAV982993 IKR982993 IUN982993 JEJ982993 JOF982993 JYB982993 KHX982993 KRT982993 LBP982993 LLL982993 LVH982993 MFD982993 MOZ982993 MYV982993 NIR982993 NSN982993 OCJ982993 OMF982993 OWB982993 PFX982993 PPT982993 PZP982993 QJL982993 QTH982993 RDD982993 RMZ982993 RWV982993 SGR982993 SQN982993 TAJ982993 TKF982993 TUB982993 UDX982993 UNT982993 UXP982993 VHL982993 VRH982993 WBD982993 WKZ982993 WUV982993 E65456 IJ65456 SF65456 ACB65456 ALX65456 AVT65456 BFP65456 BPL65456 BZH65456 CJD65456 CSZ65456 DCV65456 DMR65456 DWN65456 EGJ65456 EQF65456 FAB65456 FJX65456 FTT65456 GDP65456 GNL65456 GXH65456 HHD65456 HQZ65456 IAV65456 IKR65456 IUN65456 JEJ65456 JOF65456 JYB65456 KHX65456 KRT65456 LBP65456 LLL65456 LVH65456 MFD65456 MOZ65456 MYV65456 NIR65456 NSN65456 OCJ65456 OMF65456 OWB65456 PFX65456 PPT65456 PZP65456 QJL65456 QTH65456 RDD65456 RMZ65456 RWV65456 SGR65456 SQN65456 TAJ65456 TKF65456 TUB65456 UDX65456 UNT65456 UXP65456 VHL65456 VRH65456 WBD65456 WKZ65456 WUV65456 E130992 IJ130992 SF130992 ACB130992 ALX130992 AVT130992 BFP130992 BPL130992 BZH130992 CJD130992 CSZ130992 DCV130992 DMR130992 DWN130992 EGJ130992 EQF130992 FAB130992 FJX130992 FTT130992 GDP130992 GNL130992 GXH130992 HHD130992 HQZ130992 IAV130992 IKR130992 IUN130992 JEJ130992 JOF130992 JYB130992 KHX130992 KRT130992 LBP130992 LLL130992 LVH130992 MFD130992 MOZ130992 MYV130992 NIR130992 NSN130992 OCJ130992 OMF130992 OWB130992 PFX130992 PPT130992 PZP130992 QJL130992 QTH130992 RDD130992 RMZ130992 RWV130992 SGR130992 SQN130992 TAJ130992 TKF130992 TUB130992 UDX130992 UNT130992 UXP130992 VHL130992 VRH130992 WBD130992 WKZ130992 WUV130992 E196528 IJ196528 SF196528 ACB196528 ALX196528 AVT196528 BFP196528 BPL196528 BZH196528 CJD196528 CSZ196528 DCV196528 DMR196528 DWN196528 EGJ196528 EQF196528 FAB196528 FJX196528 FTT196528 GDP196528 GNL196528 GXH196528 HHD196528 HQZ196528 IAV196528 IKR196528 IUN196528 JEJ196528 JOF196528 JYB196528 KHX196528 KRT196528 LBP196528 LLL196528 LVH196528 MFD196528 MOZ196528 MYV196528 NIR196528 NSN196528 OCJ196528 OMF196528 OWB196528 PFX196528 PPT196528 PZP196528 QJL196528 QTH196528 RDD196528 RMZ196528 RWV196528 SGR196528 SQN196528 TAJ196528 TKF196528 TUB196528 UDX196528 UNT196528 UXP196528 VHL196528 VRH196528 WBD196528 WKZ196528 WUV196528 E262064 IJ262064 SF262064 ACB262064 ALX262064 AVT262064 BFP262064 BPL262064 BZH262064 CJD262064 CSZ262064 DCV262064 DMR262064 DWN262064 EGJ262064 EQF262064 FAB262064 FJX262064 FTT262064 GDP262064 GNL262064 GXH262064 HHD262064 HQZ262064 IAV262064 IKR262064 IUN262064 JEJ262064 JOF262064 JYB262064 KHX262064 KRT262064 LBP262064 LLL262064 LVH262064 MFD262064 MOZ262064 MYV262064 NIR262064 NSN262064 OCJ262064 OMF262064 OWB262064 PFX262064 PPT262064 PZP262064 QJL262064 QTH262064 RDD262064 RMZ262064 RWV262064 SGR262064 SQN262064 TAJ262064 TKF262064 TUB262064 UDX262064 UNT262064 UXP262064 VHL262064 VRH262064 WBD262064 WKZ262064 WUV262064 E327600 IJ327600 SF327600 ACB327600 ALX327600 AVT327600 BFP327600 BPL327600 BZH327600 CJD327600 CSZ327600 DCV327600 DMR327600 DWN327600 EGJ327600 EQF327600 FAB327600 FJX327600 FTT327600 GDP327600 GNL327600 GXH327600 HHD327600 HQZ327600 IAV327600 IKR327600 IUN327600 JEJ327600 JOF327600 JYB327600 KHX327600 KRT327600 LBP327600 LLL327600 LVH327600 MFD327600 MOZ327600 MYV327600 NIR327600 NSN327600 OCJ327600 OMF327600 OWB327600 PFX327600 PPT327600 PZP327600 QJL327600 QTH327600 RDD327600 RMZ327600 RWV327600 SGR327600 SQN327600 TAJ327600 TKF327600 TUB327600 UDX327600 UNT327600 UXP327600 VHL327600 VRH327600 WBD327600 WKZ327600 WUV327600 E393136 IJ393136 SF393136 ACB393136 ALX393136 AVT393136 BFP393136 BPL393136 BZH393136 CJD393136 CSZ393136 DCV393136 DMR393136 DWN393136 EGJ393136 EQF393136 FAB393136 FJX393136 FTT393136 GDP393136 GNL393136 GXH393136 HHD393136 HQZ393136 IAV393136 IKR393136 IUN393136 JEJ393136 JOF393136 JYB393136 KHX393136 KRT393136 LBP393136 LLL393136 LVH393136 MFD393136 MOZ393136 MYV393136 NIR393136 NSN393136 OCJ393136 OMF393136 OWB393136 PFX393136 PPT393136 PZP393136 QJL393136 QTH393136 RDD393136 RMZ393136 RWV393136 SGR393136 SQN393136 TAJ393136 TKF393136 TUB393136 UDX393136 UNT393136 UXP393136 VHL393136 VRH393136 WBD393136 WKZ393136 WUV393136 E458672 IJ458672 SF458672 ACB458672 ALX458672 AVT458672 BFP458672 BPL458672 BZH458672 CJD458672 CSZ458672 DCV458672 DMR458672 DWN458672 EGJ458672 EQF458672 FAB458672 FJX458672 FTT458672 GDP458672 GNL458672 GXH458672 HHD458672 HQZ458672 IAV458672 IKR458672 IUN458672 JEJ458672 JOF458672 JYB458672 KHX458672 KRT458672 LBP458672 LLL458672 LVH458672 MFD458672 MOZ458672 MYV458672 NIR458672 NSN458672 OCJ458672 OMF458672 OWB458672 PFX458672 PPT458672 PZP458672 QJL458672 QTH458672 RDD458672 RMZ458672 RWV458672 SGR458672 SQN458672 TAJ458672 TKF458672 TUB458672 UDX458672 UNT458672 UXP458672 VHL458672 VRH458672 WBD458672 WKZ458672 WUV458672 E524208 IJ524208 SF524208 ACB524208 ALX524208 AVT524208 BFP524208 BPL524208 BZH524208 CJD524208 CSZ524208 DCV524208 DMR524208 DWN524208 EGJ524208 EQF524208 FAB524208 FJX524208 FTT524208 GDP524208 GNL524208 GXH524208 HHD524208 HQZ524208 IAV524208 IKR524208 IUN524208 JEJ524208 JOF524208 JYB524208 KHX524208 KRT524208 LBP524208 LLL524208 LVH524208 MFD524208 MOZ524208 MYV524208 NIR524208 NSN524208 OCJ524208 OMF524208 OWB524208 PFX524208 PPT524208 PZP524208 QJL524208 QTH524208 RDD524208 RMZ524208 RWV524208 SGR524208 SQN524208 TAJ524208 TKF524208 TUB524208 UDX524208 UNT524208 UXP524208 VHL524208 VRH524208 WBD524208 WKZ524208 WUV524208 E589744 IJ589744 SF589744 ACB589744 ALX589744 AVT589744 BFP589744 BPL589744 BZH589744 CJD589744 CSZ589744 DCV589744 DMR589744 DWN589744 EGJ589744 EQF589744 FAB589744 FJX589744 FTT589744 GDP589744 GNL589744 GXH589744 HHD589744 HQZ589744 IAV589744 IKR589744 IUN589744 JEJ589744 JOF589744 JYB589744 KHX589744 KRT589744 LBP589744 LLL589744 LVH589744 MFD589744 MOZ589744 MYV589744 NIR589744 NSN589744 OCJ589744 OMF589744 OWB589744 PFX589744 PPT589744 PZP589744 QJL589744 QTH589744 RDD589744 RMZ589744 RWV589744 SGR589744 SQN589744 TAJ589744 TKF589744 TUB589744 UDX589744 UNT589744 UXP589744 VHL589744 VRH589744 WBD589744 WKZ589744 WUV589744 E655280 IJ655280 SF655280 ACB655280 ALX655280 AVT655280 BFP655280 BPL655280 BZH655280 CJD655280 CSZ655280 DCV655280 DMR655280 DWN655280 EGJ655280 EQF655280 FAB655280 FJX655280 FTT655280 GDP655280 GNL655280 GXH655280 HHD655280 HQZ655280 IAV655280 IKR655280 IUN655280 JEJ655280 JOF655280 JYB655280 KHX655280 KRT655280 LBP655280 LLL655280 LVH655280 MFD655280 MOZ655280 MYV655280 NIR655280 NSN655280 OCJ655280 OMF655280 OWB655280 PFX655280 PPT655280 PZP655280 QJL655280 QTH655280 RDD655280 RMZ655280 RWV655280 SGR655280 SQN655280 TAJ655280 TKF655280 TUB655280 UDX655280 UNT655280 UXP655280 VHL655280 VRH655280 WBD655280 WKZ655280 WUV655280 E720816 IJ720816 SF720816 ACB720816 ALX720816 AVT720816 BFP720816 BPL720816 BZH720816 CJD720816 CSZ720816 DCV720816 DMR720816 DWN720816 EGJ720816 EQF720816 FAB720816 FJX720816 FTT720816 GDP720816 GNL720816 GXH720816 HHD720816 HQZ720816 IAV720816 IKR720816 IUN720816 JEJ720816 JOF720816 JYB720816 KHX720816 KRT720816 LBP720816 LLL720816 LVH720816 MFD720816 MOZ720816 MYV720816 NIR720816 NSN720816 OCJ720816 OMF720816 OWB720816 PFX720816 PPT720816 PZP720816 QJL720816 QTH720816 RDD720816 RMZ720816 RWV720816 SGR720816 SQN720816 TAJ720816 TKF720816 TUB720816 UDX720816 UNT720816 UXP720816 VHL720816 VRH720816 WBD720816 WKZ720816 WUV720816 E786352 IJ786352 SF786352 ACB786352 ALX786352 AVT786352 BFP786352 BPL786352 BZH786352 CJD786352 CSZ786352 DCV786352 DMR786352 DWN786352 EGJ786352 EQF786352 FAB786352 FJX786352 FTT786352 GDP786352 GNL786352 GXH786352 HHD786352 HQZ786352 IAV786352 IKR786352 IUN786352 JEJ786352 JOF786352 JYB786352 KHX786352 KRT786352 LBP786352 LLL786352 LVH786352 MFD786352 MOZ786352 MYV786352 NIR786352 NSN786352 OCJ786352 OMF786352 OWB786352 PFX786352 PPT786352 PZP786352 QJL786352 QTH786352 RDD786352 RMZ786352 RWV786352 SGR786352 SQN786352 TAJ786352 TKF786352 TUB786352 UDX786352 UNT786352 UXP786352 VHL786352 VRH786352 WBD786352 WKZ786352 WUV786352 E851888 IJ851888 SF851888 ACB851888 ALX851888 AVT851888 BFP851888 BPL851888 BZH851888 CJD851888 CSZ851888 DCV851888 DMR851888 DWN851888 EGJ851888 EQF851888 FAB851888 FJX851888 FTT851888 GDP851888 GNL851888 GXH851888 HHD851888 HQZ851888 IAV851888 IKR851888 IUN851888 JEJ851888 JOF851888 JYB851888 KHX851888 KRT851888 LBP851888 LLL851888 LVH851888 MFD851888 MOZ851888 MYV851888 NIR851888 NSN851888 OCJ851888 OMF851888 OWB851888 PFX851888 PPT851888 PZP851888 QJL851888 QTH851888 RDD851888 RMZ851888 RWV851888 SGR851888 SQN851888 TAJ851888 TKF851888 TUB851888 UDX851888 UNT851888 UXP851888 VHL851888 VRH851888 WBD851888 WKZ851888 WUV851888 E917424 IJ917424 SF917424 ACB917424 ALX917424 AVT917424 BFP917424 BPL917424 BZH917424 CJD917424 CSZ917424 DCV917424 DMR917424 DWN917424 EGJ917424 EQF917424 FAB917424 FJX917424 FTT917424 GDP917424 GNL917424 GXH917424 HHD917424 HQZ917424 IAV917424 IKR917424 IUN917424 JEJ917424 JOF917424 JYB917424 KHX917424 KRT917424 LBP917424 LLL917424 LVH917424 MFD917424 MOZ917424 MYV917424 NIR917424 NSN917424 OCJ917424 OMF917424 OWB917424 PFX917424 PPT917424 PZP917424 QJL917424 QTH917424 RDD917424 RMZ917424 RWV917424 SGR917424 SQN917424 TAJ917424 TKF917424 TUB917424 UDX917424 UNT917424 UXP917424 VHL917424 VRH917424 WBD917424 WKZ917424 WUV917424 E982960 IJ982960 SF982960 ACB982960 ALX982960 AVT982960 BFP982960 BPL982960 BZH982960 CJD982960 CSZ982960 DCV982960 DMR982960 DWN982960 EGJ982960 EQF982960 FAB982960 FJX982960 FTT982960 GDP982960 GNL982960 GXH982960 HHD982960 HQZ982960 IAV982960 IKR982960 IUN982960 JEJ982960 JOF982960 JYB982960 KHX982960 KRT982960 LBP982960 LLL982960 LVH982960 MFD982960 MOZ982960 MYV982960 NIR982960 NSN982960 OCJ982960 OMF982960 OWB982960 PFX982960 PPT982960 PZP982960 QJL982960 QTH982960 RDD982960 RMZ982960 RWV982960 SGR982960 SQN982960 TAJ982960 TKF982960 TUB982960 UDX982960 UNT982960 UXP982960 VHL982960 VRH982960 WBD982960 WKZ982960 WUV982960 E65420 IJ65420 SF65420 ACB65420 ALX65420 AVT65420 BFP65420 BPL65420 BZH65420 CJD65420 CSZ65420 DCV65420 DMR65420 DWN65420 EGJ65420 EQF65420 FAB65420 FJX65420 FTT65420 GDP65420 GNL65420 GXH65420 HHD65420 HQZ65420 IAV65420 IKR65420 IUN65420 JEJ65420 JOF65420 JYB65420 KHX65420 KRT65420 LBP65420 LLL65420 LVH65420 MFD65420 MOZ65420 MYV65420 NIR65420 NSN65420 OCJ65420 OMF65420 OWB65420 PFX65420 PPT65420 PZP65420 QJL65420 QTH65420 RDD65420 RMZ65420 RWV65420 SGR65420 SQN65420 TAJ65420 TKF65420 TUB65420 UDX65420 UNT65420 UXP65420 VHL65420 VRH65420 WBD65420 WKZ65420 WUV65420 E130956 IJ130956 SF130956 ACB130956 ALX130956 AVT130956 BFP130956 BPL130956 BZH130956 CJD130956 CSZ130956 DCV130956 DMR130956 DWN130956 EGJ130956 EQF130956 FAB130956 FJX130956 FTT130956 GDP130956 GNL130956 GXH130956 HHD130956 HQZ130956 IAV130956 IKR130956 IUN130956 JEJ130956 JOF130956 JYB130956 KHX130956 KRT130956 LBP130956 LLL130956 LVH130956 MFD130956 MOZ130956 MYV130956 NIR130956 NSN130956 OCJ130956 OMF130956 OWB130956 PFX130956 PPT130956 PZP130956 QJL130956 QTH130956 RDD130956 RMZ130956 RWV130956 SGR130956 SQN130956 TAJ130956 TKF130956 TUB130956 UDX130956 UNT130956 UXP130956 VHL130956 VRH130956 WBD130956 WKZ130956 WUV130956 E196492 IJ196492 SF196492 ACB196492 ALX196492 AVT196492 BFP196492 BPL196492 BZH196492 CJD196492 CSZ196492 DCV196492 DMR196492 DWN196492 EGJ196492 EQF196492 FAB196492 FJX196492 FTT196492 GDP196492 GNL196492 GXH196492 HHD196492 HQZ196492 IAV196492 IKR196492 IUN196492 JEJ196492 JOF196492 JYB196492 KHX196492 KRT196492 LBP196492 LLL196492 LVH196492 MFD196492 MOZ196492 MYV196492 NIR196492 NSN196492 OCJ196492 OMF196492 OWB196492 PFX196492 PPT196492 PZP196492 QJL196492 QTH196492 RDD196492 RMZ196492 RWV196492 SGR196492 SQN196492 TAJ196492 TKF196492 TUB196492 UDX196492 UNT196492 UXP196492 VHL196492 VRH196492 WBD196492 WKZ196492 WUV196492 E262028 IJ262028 SF262028 ACB262028 ALX262028 AVT262028 BFP262028 BPL262028 BZH262028 CJD262028 CSZ262028 DCV262028 DMR262028 DWN262028 EGJ262028 EQF262028 FAB262028 FJX262028 FTT262028 GDP262028 GNL262028 GXH262028 HHD262028 HQZ262028 IAV262028 IKR262028 IUN262028 JEJ262028 JOF262028 JYB262028 KHX262028 KRT262028 LBP262028 LLL262028 LVH262028 MFD262028 MOZ262028 MYV262028 NIR262028 NSN262028 OCJ262028 OMF262028 OWB262028 PFX262028 PPT262028 PZP262028 QJL262028 QTH262028 RDD262028 RMZ262028 RWV262028 SGR262028 SQN262028 TAJ262028 TKF262028 TUB262028 UDX262028 UNT262028 UXP262028 VHL262028 VRH262028 WBD262028 WKZ262028 WUV262028 E327564 IJ327564 SF327564 ACB327564 ALX327564 AVT327564 BFP327564 BPL327564 BZH327564 CJD327564 CSZ327564 DCV327564 DMR327564 DWN327564 EGJ327564 EQF327564 FAB327564 FJX327564 FTT327564 GDP327564 GNL327564 GXH327564 HHD327564 HQZ327564 IAV327564 IKR327564 IUN327564 JEJ327564 JOF327564 JYB327564 KHX327564 KRT327564 LBP327564 LLL327564 LVH327564 MFD327564 MOZ327564 MYV327564 NIR327564 NSN327564 OCJ327564 OMF327564 OWB327564 PFX327564 PPT327564 PZP327564 QJL327564 QTH327564 RDD327564 RMZ327564 RWV327564 SGR327564 SQN327564 TAJ327564 TKF327564 TUB327564 UDX327564 UNT327564 UXP327564 VHL327564 VRH327564 WBD327564 WKZ327564 WUV327564 E393100 IJ393100 SF393100 ACB393100 ALX393100 AVT393100 BFP393100 BPL393100 BZH393100 CJD393100 CSZ393100 DCV393100 DMR393100 DWN393100 EGJ393100 EQF393100 FAB393100 FJX393100 FTT393100 GDP393100 GNL393100 GXH393100 HHD393100 HQZ393100 IAV393100 IKR393100 IUN393100 JEJ393100 JOF393100 JYB393100 KHX393100 KRT393100 LBP393100 LLL393100 LVH393100 MFD393100 MOZ393100 MYV393100 NIR393100 NSN393100 OCJ393100 OMF393100 OWB393100 PFX393100 PPT393100 PZP393100 QJL393100 QTH393100 RDD393100 RMZ393100 RWV393100 SGR393100 SQN393100 TAJ393100 TKF393100 TUB393100 UDX393100 UNT393100 UXP393100 VHL393100 VRH393100 WBD393100 WKZ393100 WUV393100 E458636 IJ458636 SF458636 ACB458636 ALX458636 AVT458636 BFP458636 BPL458636 BZH458636 CJD458636 CSZ458636 DCV458636 DMR458636 DWN458636 EGJ458636 EQF458636 FAB458636 FJX458636 FTT458636 GDP458636 GNL458636 GXH458636 HHD458636 HQZ458636 IAV458636 IKR458636 IUN458636 JEJ458636 JOF458636 JYB458636 KHX458636 KRT458636 LBP458636 LLL458636 LVH458636 MFD458636 MOZ458636 MYV458636 NIR458636 NSN458636 OCJ458636 OMF458636 OWB458636 PFX458636 PPT458636 PZP458636 QJL458636 QTH458636 RDD458636 RMZ458636 RWV458636 SGR458636 SQN458636 TAJ458636 TKF458636 TUB458636 UDX458636 UNT458636 UXP458636 VHL458636 VRH458636 WBD458636 WKZ458636 WUV458636 E524172 IJ524172 SF524172 ACB524172 ALX524172 AVT524172 BFP524172 BPL524172 BZH524172 CJD524172 CSZ524172 DCV524172 DMR524172 DWN524172 EGJ524172 EQF524172 FAB524172 FJX524172 FTT524172 GDP524172 GNL524172 GXH524172 HHD524172 HQZ524172 IAV524172 IKR524172 IUN524172 JEJ524172 JOF524172 JYB524172 KHX524172 KRT524172 LBP524172 LLL524172 LVH524172 MFD524172 MOZ524172 MYV524172 NIR524172 NSN524172 OCJ524172 OMF524172 OWB524172 PFX524172 PPT524172 PZP524172 QJL524172 QTH524172 RDD524172 RMZ524172 RWV524172 SGR524172 SQN524172 TAJ524172 TKF524172 TUB524172 UDX524172 UNT524172 UXP524172 VHL524172 VRH524172 WBD524172 WKZ524172 WUV524172 E589708 IJ589708 SF589708 ACB589708 ALX589708 AVT589708 BFP589708 BPL589708 BZH589708 CJD589708 CSZ589708 DCV589708 DMR589708 DWN589708 EGJ589708 EQF589708 FAB589708 FJX589708 FTT589708 GDP589708 GNL589708 GXH589708 HHD589708 HQZ589708 IAV589708 IKR589708 IUN589708 JEJ589708 JOF589708 JYB589708 KHX589708 KRT589708 LBP589708 LLL589708 LVH589708 MFD589708 MOZ589708 MYV589708 NIR589708 NSN589708 OCJ589708 OMF589708 OWB589708 PFX589708 PPT589708 PZP589708 QJL589708 QTH589708 RDD589708 RMZ589708 RWV589708 SGR589708 SQN589708 TAJ589708 TKF589708 TUB589708 UDX589708 UNT589708 UXP589708 VHL589708 VRH589708 WBD589708 WKZ589708 WUV589708 E655244 IJ655244 SF655244 ACB655244 ALX655244 AVT655244 BFP655244 BPL655244 BZH655244 CJD655244 CSZ655244 DCV655244 DMR655244 DWN655244 EGJ655244 EQF655244 FAB655244 FJX655244 FTT655244 GDP655244 GNL655244 GXH655244 HHD655244 HQZ655244 IAV655244 IKR655244 IUN655244 JEJ655244 JOF655244 JYB655244 KHX655244 KRT655244 LBP655244 LLL655244 LVH655244 MFD655244 MOZ655244 MYV655244 NIR655244 NSN655244 OCJ655244 OMF655244 OWB655244 PFX655244 PPT655244 PZP655244 QJL655244 QTH655244 RDD655244 RMZ655244 RWV655244 SGR655244 SQN655244 TAJ655244 TKF655244 TUB655244 UDX655244 UNT655244 UXP655244 VHL655244 VRH655244 WBD655244 WKZ655244 WUV655244 E720780 IJ720780 SF720780 ACB720780 ALX720780 AVT720780 BFP720780 BPL720780 BZH720780 CJD720780 CSZ720780 DCV720780 DMR720780 DWN720780 EGJ720780 EQF720780 FAB720780 FJX720780 FTT720780 GDP720780 GNL720780 GXH720780 HHD720780 HQZ720780 IAV720780 IKR720780 IUN720780 JEJ720780 JOF720780 JYB720780 KHX720780 KRT720780 LBP720780 LLL720780 LVH720780 MFD720780 MOZ720780 MYV720780 NIR720780 NSN720780 OCJ720780 OMF720780 OWB720780 PFX720780 PPT720780 PZP720780 QJL720780 QTH720780 RDD720780 RMZ720780 RWV720780 SGR720780 SQN720780 TAJ720780 TKF720780 TUB720780 UDX720780 UNT720780 UXP720780 VHL720780 VRH720780 WBD720780 WKZ720780 WUV720780 E786316 IJ786316 SF786316 ACB786316 ALX786316 AVT786316 BFP786316 BPL786316 BZH786316 CJD786316 CSZ786316 DCV786316 DMR786316 DWN786316 EGJ786316 EQF786316 FAB786316 FJX786316 FTT786316 GDP786316 GNL786316 GXH786316 HHD786316 HQZ786316 IAV786316 IKR786316 IUN786316 JEJ786316 JOF786316 JYB786316 KHX786316 KRT786316 LBP786316 LLL786316 LVH786316 MFD786316 MOZ786316 MYV786316 NIR786316 NSN786316 OCJ786316 OMF786316 OWB786316 PFX786316 PPT786316 PZP786316 QJL786316 QTH786316 RDD786316 RMZ786316 RWV786316 SGR786316 SQN786316 TAJ786316 TKF786316 TUB786316 UDX786316 UNT786316 UXP786316 VHL786316 VRH786316 WBD786316 WKZ786316 WUV786316 E851852 IJ851852 SF851852 ACB851852 ALX851852 AVT851852 BFP851852 BPL851852 BZH851852 CJD851852 CSZ851852 DCV851852 DMR851852 DWN851852 EGJ851852 EQF851852 FAB851852 FJX851852 FTT851852 GDP851852 GNL851852 GXH851852 HHD851852 HQZ851852 IAV851852 IKR851852 IUN851852 JEJ851852 JOF851852 JYB851852 KHX851852 KRT851852 LBP851852 LLL851852 LVH851852 MFD851852 MOZ851852 MYV851852 NIR851852 NSN851852 OCJ851852 OMF851852 OWB851852 PFX851852 PPT851852 PZP851852 QJL851852 QTH851852 RDD851852 RMZ851852 RWV851852 SGR851852 SQN851852 TAJ851852 TKF851852 TUB851852 UDX851852 UNT851852 UXP851852 VHL851852 VRH851852 WBD851852 WKZ851852 WUV851852 E917388 IJ917388 SF917388 ACB917388 ALX917388 AVT917388 BFP917388 BPL917388 BZH917388 CJD917388 CSZ917388 DCV917388 DMR917388 DWN917388 EGJ917388 EQF917388 FAB917388 FJX917388 FTT917388 GDP917388 GNL917388 GXH917388 HHD917388 HQZ917388 IAV917388 IKR917388 IUN917388 JEJ917388 JOF917388 JYB917388 KHX917388 KRT917388 LBP917388 LLL917388 LVH917388 MFD917388 MOZ917388 MYV917388 NIR917388 NSN917388 OCJ917388 OMF917388 OWB917388 PFX917388 PPT917388 PZP917388 QJL917388 QTH917388 RDD917388 RMZ917388 RWV917388 SGR917388 SQN917388 TAJ917388 TKF917388 TUB917388 UDX917388 UNT917388 UXP917388 VHL917388 VRH917388 WBD917388 WKZ917388 WUV917388 E982924 IJ982924 SF982924 ACB982924 ALX982924 AVT982924 BFP982924 BPL982924 BZH982924 CJD982924 CSZ982924 DCV982924 DMR982924 DWN982924 EGJ982924 EQF982924 FAB982924 FJX982924 FTT982924 GDP982924 GNL982924 GXH982924 HHD982924 HQZ982924 IAV982924 IKR982924 IUN982924 JEJ982924 JOF982924 JYB982924 KHX982924 KRT982924 LBP982924 LLL982924 LVH982924 MFD982924 MOZ982924 MYV982924 NIR982924 NSN982924 OCJ982924 OMF982924 OWB982924 PFX982924 PPT982924 PZP982924 QJL982924 QTH982924 RDD982924 RMZ982924 RWV982924 SGR982924 SQN982924 TAJ982924 TKF982924 TUB982924 UDX982924 UNT982924 UXP982924 VHL982924 VRH982924 WBD982924 WKZ982924 WUV982924 E65407 IJ65407 SF65407 ACB65407 ALX65407 AVT65407 BFP65407 BPL65407 BZH65407 CJD65407 CSZ65407 DCV65407 DMR65407 DWN65407 EGJ65407 EQF65407 FAB65407 FJX65407 FTT65407 GDP65407 GNL65407 GXH65407 HHD65407 HQZ65407 IAV65407 IKR65407 IUN65407 JEJ65407 JOF65407 JYB65407 KHX65407 KRT65407 LBP65407 LLL65407 LVH65407 MFD65407 MOZ65407 MYV65407 NIR65407 NSN65407 OCJ65407 OMF65407 OWB65407 PFX65407 PPT65407 PZP65407 QJL65407 QTH65407 RDD65407 RMZ65407 RWV65407 SGR65407 SQN65407 TAJ65407 TKF65407 TUB65407 UDX65407 UNT65407 UXP65407 VHL65407 VRH65407 WBD65407 WKZ65407 WUV65407 E130943 IJ130943 SF130943 ACB130943 ALX130943 AVT130943 BFP130943 BPL130943 BZH130943 CJD130943 CSZ130943 DCV130943 DMR130943 DWN130943 EGJ130943 EQF130943 FAB130943 FJX130943 FTT130943 GDP130943 GNL130943 GXH130943 HHD130943 HQZ130943 IAV130943 IKR130943 IUN130943 JEJ130943 JOF130943 JYB130943 KHX130943 KRT130943 LBP130943 LLL130943 LVH130943 MFD130943 MOZ130943 MYV130943 NIR130943 NSN130943 OCJ130943 OMF130943 OWB130943 PFX130943 PPT130943 PZP130943 QJL130943 QTH130943 RDD130943 RMZ130943 RWV130943 SGR130943 SQN130943 TAJ130943 TKF130943 TUB130943 UDX130943 UNT130943 UXP130943 VHL130943 VRH130943 WBD130943 WKZ130943 WUV130943 E196479 IJ196479 SF196479 ACB196479 ALX196479 AVT196479 BFP196479 BPL196479 BZH196479 CJD196479 CSZ196479 DCV196479 DMR196479 DWN196479 EGJ196479 EQF196479 FAB196479 FJX196479 FTT196479 GDP196479 GNL196479 GXH196479 HHD196479 HQZ196479 IAV196479 IKR196479 IUN196479 JEJ196479 JOF196479 JYB196479 KHX196479 KRT196479 LBP196479 LLL196479 LVH196479 MFD196479 MOZ196479 MYV196479 NIR196479 NSN196479 OCJ196479 OMF196479 OWB196479 PFX196479 PPT196479 PZP196479 QJL196479 QTH196479 RDD196479 RMZ196479 RWV196479 SGR196479 SQN196479 TAJ196479 TKF196479 TUB196479 UDX196479 UNT196479 UXP196479 VHL196479 VRH196479 WBD196479 WKZ196479 WUV196479 E262015 IJ262015 SF262015 ACB262015 ALX262015 AVT262015 BFP262015 BPL262015 BZH262015 CJD262015 CSZ262015 DCV262015 DMR262015 DWN262015 EGJ262015 EQF262015 FAB262015 FJX262015 FTT262015 GDP262015 GNL262015 GXH262015 HHD262015 HQZ262015 IAV262015 IKR262015 IUN262015 JEJ262015 JOF262015 JYB262015 KHX262015 KRT262015 LBP262015 LLL262015 LVH262015 MFD262015 MOZ262015 MYV262015 NIR262015 NSN262015 OCJ262015 OMF262015 OWB262015 PFX262015 PPT262015 PZP262015 QJL262015 QTH262015 RDD262015 RMZ262015 RWV262015 SGR262015 SQN262015 TAJ262015 TKF262015 TUB262015 UDX262015 UNT262015 UXP262015 VHL262015 VRH262015 WBD262015 WKZ262015 WUV262015 E327551 IJ327551 SF327551 ACB327551 ALX327551 AVT327551 BFP327551 BPL327551 BZH327551 CJD327551 CSZ327551 DCV327551 DMR327551 DWN327551 EGJ327551 EQF327551 FAB327551 FJX327551 FTT327551 GDP327551 GNL327551 GXH327551 HHD327551 HQZ327551 IAV327551 IKR327551 IUN327551 JEJ327551 JOF327551 JYB327551 KHX327551 KRT327551 LBP327551 LLL327551 LVH327551 MFD327551 MOZ327551 MYV327551 NIR327551 NSN327551 OCJ327551 OMF327551 OWB327551 PFX327551 PPT327551 PZP327551 QJL327551 QTH327551 RDD327551 RMZ327551 RWV327551 SGR327551 SQN327551 TAJ327551 TKF327551 TUB327551 UDX327551 UNT327551 UXP327551 VHL327551 VRH327551 WBD327551 WKZ327551 WUV327551 E393087 IJ393087 SF393087 ACB393087 ALX393087 AVT393087 BFP393087 BPL393087 BZH393087 CJD393087 CSZ393087 DCV393087 DMR393087 DWN393087 EGJ393087 EQF393087 FAB393087 FJX393087 FTT393087 GDP393087 GNL393087 GXH393087 HHD393087 HQZ393087 IAV393087 IKR393087 IUN393087 JEJ393087 JOF393087 JYB393087 KHX393087 KRT393087 LBP393087 LLL393087 LVH393087 MFD393087 MOZ393087 MYV393087 NIR393087 NSN393087 OCJ393087 OMF393087 OWB393087 PFX393087 PPT393087 PZP393087 QJL393087 QTH393087 RDD393087 RMZ393087 RWV393087 SGR393087 SQN393087 TAJ393087 TKF393087 TUB393087 UDX393087 UNT393087 UXP393087 VHL393087 VRH393087 WBD393087 WKZ393087 WUV393087 E458623 IJ458623 SF458623 ACB458623 ALX458623 AVT458623 BFP458623 BPL458623 BZH458623 CJD458623 CSZ458623 DCV458623 DMR458623 DWN458623 EGJ458623 EQF458623 FAB458623 FJX458623 FTT458623 GDP458623 GNL458623 GXH458623 HHD458623 HQZ458623 IAV458623 IKR458623 IUN458623 JEJ458623 JOF458623 JYB458623 KHX458623 KRT458623 LBP458623 LLL458623 LVH458623 MFD458623 MOZ458623 MYV458623 NIR458623 NSN458623 OCJ458623 OMF458623 OWB458623 PFX458623 PPT458623 PZP458623 QJL458623 QTH458623 RDD458623 RMZ458623 RWV458623 SGR458623 SQN458623 TAJ458623 TKF458623 TUB458623 UDX458623 UNT458623 UXP458623 VHL458623 VRH458623 WBD458623 WKZ458623 WUV458623 E524159 IJ524159 SF524159 ACB524159 ALX524159 AVT524159 BFP524159 BPL524159 BZH524159 CJD524159 CSZ524159 DCV524159 DMR524159 DWN524159 EGJ524159 EQF524159 FAB524159 FJX524159 FTT524159 GDP524159 GNL524159 GXH524159 HHD524159 HQZ524159 IAV524159 IKR524159 IUN524159 JEJ524159 JOF524159 JYB524159 KHX524159 KRT524159 LBP524159 LLL524159 LVH524159 MFD524159 MOZ524159 MYV524159 NIR524159 NSN524159 OCJ524159 OMF524159 OWB524159 PFX524159 PPT524159 PZP524159 QJL524159 QTH524159 RDD524159 RMZ524159 RWV524159 SGR524159 SQN524159 TAJ524159 TKF524159 TUB524159 UDX524159 UNT524159 UXP524159 VHL524159 VRH524159 WBD524159 WKZ524159 WUV524159 E589695 IJ589695 SF589695 ACB589695 ALX589695 AVT589695 BFP589695 BPL589695 BZH589695 CJD589695 CSZ589695 DCV589695 DMR589695 DWN589695 EGJ589695 EQF589695 FAB589695 FJX589695 FTT589695 GDP589695 GNL589695 GXH589695 HHD589695 HQZ589695 IAV589695 IKR589695 IUN589695 JEJ589695 JOF589695 JYB589695 KHX589695 KRT589695 LBP589695 LLL589695 LVH589695 MFD589695 MOZ589695 MYV589695 NIR589695 NSN589695 OCJ589695 OMF589695 OWB589695 PFX589695 PPT589695 PZP589695 QJL589695 QTH589695 RDD589695 RMZ589695 RWV589695 SGR589695 SQN589695 TAJ589695 TKF589695 TUB589695 UDX589695 UNT589695 UXP589695 VHL589695 VRH589695 WBD589695 WKZ589695 WUV589695 E655231 IJ655231 SF655231 ACB655231 ALX655231 AVT655231 BFP655231 BPL655231 BZH655231 CJD655231 CSZ655231 DCV655231 DMR655231 DWN655231 EGJ655231 EQF655231 FAB655231 FJX655231 FTT655231 GDP655231 GNL655231 GXH655231 HHD655231 HQZ655231 IAV655231 IKR655231 IUN655231 JEJ655231 JOF655231 JYB655231 KHX655231 KRT655231 LBP655231 LLL655231 LVH655231 MFD655231 MOZ655231 MYV655231 NIR655231 NSN655231 OCJ655231 OMF655231 OWB655231 PFX655231 PPT655231 PZP655231 QJL655231 QTH655231 RDD655231 RMZ655231 RWV655231 SGR655231 SQN655231 TAJ655231 TKF655231 TUB655231 UDX655231 UNT655231 UXP655231 VHL655231 VRH655231 WBD655231 WKZ655231 WUV655231 E720767 IJ720767 SF720767 ACB720767 ALX720767 AVT720767 BFP720767 BPL720767 BZH720767 CJD720767 CSZ720767 DCV720767 DMR720767 DWN720767 EGJ720767 EQF720767 FAB720767 FJX720767 FTT720767 GDP720767 GNL720767 GXH720767 HHD720767 HQZ720767 IAV720767 IKR720767 IUN720767 JEJ720767 JOF720767 JYB720767 KHX720767 KRT720767 LBP720767 LLL720767 LVH720767 MFD720767 MOZ720767 MYV720767 NIR720767 NSN720767 OCJ720767 OMF720767 OWB720767 PFX720767 PPT720767 PZP720767 QJL720767 QTH720767 RDD720767 RMZ720767 RWV720767 SGR720767 SQN720767 TAJ720767 TKF720767 TUB720767 UDX720767 UNT720767 UXP720767 VHL720767 VRH720767 WBD720767 WKZ720767 WUV720767 E786303 IJ786303 SF786303 ACB786303 ALX786303 AVT786303 BFP786303 BPL786303 BZH786303 CJD786303 CSZ786303 DCV786303 DMR786303 DWN786303 EGJ786303 EQF786303 FAB786303 FJX786303 FTT786303 GDP786303 GNL786303 GXH786303 HHD786303 HQZ786303 IAV786303 IKR786303 IUN786303 JEJ786303 JOF786303 JYB786303 KHX786303 KRT786303 LBP786303 LLL786303 LVH786303 MFD786303 MOZ786303 MYV786303 NIR786303 NSN786303 OCJ786303 OMF786303 OWB786303 PFX786303 PPT786303 PZP786303 QJL786303 QTH786303 RDD786303 RMZ786303 RWV786303 SGR786303 SQN786303 TAJ786303 TKF786303 TUB786303 UDX786303 UNT786303 UXP786303 VHL786303 VRH786303 WBD786303 WKZ786303 WUV786303 E851839 IJ851839 SF851839 ACB851839 ALX851839 AVT851839 BFP851839 BPL851839 BZH851839 CJD851839 CSZ851839 DCV851839 DMR851839 DWN851839 EGJ851839 EQF851839 FAB851839 FJX851839 FTT851839 GDP851839 GNL851839 GXH851839 HHD851839 HQZ851839 IAV851839 IKR851839 IUN851839 JEJ851839 JOF851839 JYB851839 KHX851839 KRT851839 LBP851839 LLL851839 LVH851839 MFD851839 MOZ851839 MYV851839 NIR851839 NSN851839 OCJ851839 OMF851839 OWB851839 PFX851839 PPT851839 PZP851839 QJL851839 QTH851839 RDD851839 RMZ851839 RWV851839 SGR851839 SQN851839 TAJ851839 TKF851839 TUB851839 UDX851839 UNT851839 UXP851839 VHL851839 VRH851839 WBD851839 WKZ851839 WUV851839 E917375 IJ917375 SF917375 ACB917375 ALX917375 AVT917375 BFP917375 BPL917375 BZH917375 CJD917375 CSZ917375 DCV917375 DMR917375 DWN917375 EGJ917375 EQF917375 FAB917375 FJX917375 FTT917375 GDP917375 GNL917375 GXH917375 HHD917375 HQZ917375 IAV917375 IKR917375 IUN917375 JEJ917375 JOF917375 JYB917375 KHX917375 KRT917375 LBP917375 LLL917375 LVH917375 MFD917375 MOZ917375 MYV917375 NIR917375 NSN917375 OCJ917375 OMF917375 OWB917375 PFX917375 PPT917375 PZP917375 QJL917375 QTH917375 RDD917375 RMZ917375 RWV917375 SGR917375 SQN917375 TAJ917375 TKF917375 TUB917375 UDX917375 UNT917375 UXP917375 VHL917375 VRH917375 WBD917375 WKZ917375 WUV917375 E982911 IJ982911 SF982911 ACB982911 ALX982911 AVT982911 BFP982911 BPL982911 BZH982911 CJD982911 CSZ982911 DCV982911 DMR982911 DWN982911 EGJ982911 EQF982911 FAB982911 FJX982911 FTT982911 GDP982911 GNL982911 GXH982911 HHD982911 HQZ982911 IAV982911 IKR982911 IUN982911 JEJ982911 JOF982911 JYB982911 KHX982911 KRT982911 LBP982911 LLL982911 LVH982911 MFD982911 MOZ982911 MYV982911 NIR982911 NSN982911 OCJ982911 OMF982911 OWB982911 PFX982911 PPT982911 PZP982911 QJL982911 QTH982911 RDD982911 RMZ982911 RWV982911 SGR982911 SQN982911 TAJ982911 TKF982911 TUB982911 UDX982911 UNT982911 UXP982911 VHL982911 VRH982911 WBD982911 WKZ982911 WUV982911 G65289:G65290 IL65289:IL65290 SH65289:SH65290 ACD65289:ACD65290 ALZ65289:ALZ65290 AVV65289:AVV65290 BFR65289:BFR65290 BPN65289:BPN65290 BZJ65289:BZJ65290 CJF65289:CJF65290 CTB65289:CTB65290 DCX65289:DCX65290 DMT65289:DMT65290 DWP65289:DWP65290 EGL65289:EGL65290 EQH65289:EQH65290 FAD65289:FAD65290 FJZ65289:FJZ65290 FTV65289:FTV65290 GDR65289:GDR65290 GNN65289:GNN65290 GXJ65289:GXJ65290 HHF65289:HHF65290 HRB65289:HRB65290 IAX65289:IAX65290 IKT65289:IKT65290 IUP65289:IUP65290 JEL65289:JEL65290 JOH65289:JOH65290 JYD65289:JYD65290 KHZ65289:KHZ65290 KRV65289:KRV65290 LBR65289:LBR65290 LLN65289:LLN65290 LVJ65289:LVJ65290 MFF65289:MFF65290 MPB65289:MPB65290 MYX65289:MYX65290 NIT65289:NIT65290 NSP65289:NSP65290 OCL65289:OCL65290 OMH65289:OMH65290 OWD65289:OWD65290 PFZ65289:PFZ65290 PPV65289:PPV65290 PZR65289:PZR65290 QJN65289:QJN65290 QTJ65289:QTJ65290 RDF65289:RDF65290 RNB65289:RNB65290 RWX65289:RWX65290 SGT65289:SGT65290 SQP65289:SQP65290 TAL65289:TAL65290 TKH65289:TKH65290 TUD65289:TUD65290 UDZ65289:UDZ65290 UNV65289:UNV65290 UXR65289:UXR65290 VHN65289:VHN65290 VRJ65289:VRJ65290 WBF65289:WBF65290 WLB65289:WLB65290 WUX65289:WUX65290 G130825:G130826 IL130825:IL130826 SH130825:SH130826 ACD130825:ACD130826 ALZ130825:ALZ130826 AVV130825:AVV130826 BFR130825:BFR130826 BPN130825:BPN130826 BZJ130825:BZJ130826 CJF130825:CJF130826 CTB130825:CTB130826 DCX130825:DCX130826 DMT130825:DMT130826 DWP130825:DWP130826 EGL130825:EGL130826 EQH130825:EQH130826 FAD130825:FAD130826 FJZ130825:FJZ130826 FTV130825:FTV130826 GDR130825:GDR130826 GNN130825:GNN130826 GXJ130825:GXJ130826 HHF130825:HHF130826 HRB130825:HRB130826 IAX130825:IAX130826 IKT130825:IKT130826 IUP130825:IUP130826 JEL130825:JEL130826 JOH130825:JOH130826 JYD130825:JYD130826 KHZ130825:KHZ130826 KRV130825:KRV130826 LBR130825:LBR130826 LLN130825:LLN130826 LVJ130825:LVJ130826 MFF130825:MFF130826 MPB130825:MPB130826 MYX130825:MYX130826 NIT130825:NIT130826 NSP130825:NSP130826 OCL130825:OCL130826 OMH130825:OMH130826 OWD130825:OWD130826 PFZ130825:PFZ130826 PPV130825:PPV130826 PZR130825:PZR130826 QJN130825:QJN130826 QTJ130825:QTJ130826 RDF130825:RDF130826 RNB130825:RNB130826 RWX130825:RWX130826 SGT130825:SGT130826 SQP130825:SQP130826 TAL130825:TAL130826 TKH130825:TKH130826 TUD130825:TUD130826 UDZ130825:UDZ130826 UNV130825:UNV130826 UXR130825:UXR130826 VHN130825:VHN130826 VRJ130825:VRJ130826 WBF130825:WBF130826 WLB130825:WLB130826 WUX130825:WUX130826 G196361:G196362 IL196361:IL196362 SH196361:SH196362 ACD196361:ACD196362 ALZ196361:ALZ196362 AVV196361:AVV196362 BFR196361:BFR196362 BPN196361:BPN196362 BZJ196361:BZJ196362 CJF196361:CJF196362 CTB196361:CTB196362 DCX196361:DCX196362 DMT196361:DMT196362 DWP196361:DWP196362 EGL196361:EGL196362 EQH196361:EQH196362 FAD196361:FAD196362 FJZ196361:FJZ196362 FTV196361:FTV196362 GDR196361:GDR196362 GNN196361:GNN196362 GXJ196361:GXJ196362 HHF196361:HHF196362 HRB196361:HRB196362 IAX196361:IAX196362 IKT196361:IKT196362 IUP196361:IUP196362 JEL196361:JEL196362 JOH196361:JOH196362 JYD196361:JYD196362 KHZ196361:KHZ196362 KRV196361:KRV196362 LBR196361:LBR196362 LLN196361:LLN196362 LVJ196361:LVJ196362 MFF196361:MFF196362 MPB196361:MPB196362 MYX196361:MYX196362 NIT196361:NIT196362 NSP196361:NSP196362 OCL196361:OCL196362 OMH196361:OMH196362 OWD196361:OWD196362 PFZ196361:PFZ196362 PPV196361:PPV196362 PZR196361:PZR196362 QJN196361:QJN196362 QTJ196361:QTJ196362 RDF196361:RDF196362 RNB196361:RNB196362 RWX196361:RWX196362 SGT196361:SGT196362 SQP196361:SQP196362 TAL196361:TAL196362 TKH196361:TKH196362 TUD196361:TUD196362 UDZ196361:UDZ196362 UNV196361:UNV196362 UXR196361:UXR196362 VHN196361:VHN196362 VRJ196361:VRJ196362 WBF196361:WBF196362 WLB196361:WLB196362 WUX196361:WUX196362 G261897:G261898 IL261897:IL261898 SH261897:SH261898 ACD261897:ACD261898 ALZ261897:ALZ261898 AVV261897:AVV261898 BFR261897:BFR261898 BPN261897:BPN261898 BZJ261897:BZJ261898 CJF261897:CJF261898 CTB261897:CTB261898 DCX261897:DCX261898 DMT261897:DMT261898 DWP261897:DWP261898 EGL261897:EGL261898 EQH261897:EQH261898 FAD261897:FAD261898 FJZ261897:FJZ261898 FTV261897:FTV261898 GDR261897:GDR261898 GNN261897:GNN261898 GXJ261897:GXJ261898 HHF261897:HHF261898 HRB261897:HRB261898 IAX261897:IAX261898 IKT261897:IKT261898 IUP261897:IUP261898 JEL261897:JEL261898 JOH261897:JOH261898 JYD261897:JYD261898 KHZ261897:KHZ261898 KRV261897:KRV261898 LBR261897:LBR261898 LLN261897:LLN261898 LVJ261897:LVJ261898 MFF261897:MFF261898 MPB261897:MPB261898 MYX261897:MYX261898 NIT261897:NIT261898 NSP261897:NSP261898 OCL261897:OCL261898 OMH261897:OMH261898 OWD261897:OWD261898 PFZ261897:PFZ261898 PPV261897:PPV261898 PZR261897:PZR261898 QJN261897:QJN261898 QTJ261897:QTJ261898 RDF261897:RDF261898 RNB261897:RNB261898 RWX261897:RWX261898 SGT261897:SGT261898 SQP261897:SQP261898 TAL261897:TAL261898 TKH261897:TKH261898 TUD261897:TUD261898 UDZ261897:UDZ261898 UNV261897:UNV261898 UXR261897:UXR261898 VHN261897:VHN261898 VRJ261897:VRJ261898 WBF261897:WBF261898 WLB261897:WLB261898 WUX261897:WUX261898 G327433:G327434 IL327433:IL327434 SH327433:SH327434 ACD327433:ACD327434 ALZ327433:ALZ327434 AVV327433:AVV327434 BFR327433:BFR327434 BPN327433:BPN327434 BZJ327433:BZJ327434 CJF327433:CJF327434 CTB327433:CTB327434 DCX327433:DCX327434 DMT327433:DMT327434 DWP327433:DWP327434 EGL327433:EGL327434 EQH327433:EQH327434 FAD327433:FAD327434 FJZ327433:FJZ327434 FTV327433:FTV327434 GDR327433:GDR327434 GNN327433:GNN327434 GXJ327433:GXJ327434 HHF327433:HHF327434 HRB327433:HRB327434 IAX327433:IAX327434 IKT327433:IKT327434 IUP327433:IUP327434 JEL327433:JEL327434 JOH327433:JOH327434 JYD327433:JYD327434 KHZ327433:KHZ327434 KRV327433:KRV327434 LBR327433:LBR327434 LLN327433:LLN327434 LVJ327433:LVJ327434 MFF327433:MFF327434 MPB327433:MPB327434 MYX327433:MYX327434 NIT327433:NIT327434 NSP327433:NSP327434 OCL327433:OCL327434 OMH327433:OMH327434 OWD327433:OWD327434 PFZ327433:PFZ327434 PPV327433:PPV327434 PZR327433:PZR327434 QJN327433:QJN327434 QTJ327433:QTJ327434 RDF327433:RDF327434 RNB327433:RNB327434 RWX327433:RWX327434 SGT327433:SGT327434 SQP327433:SQP327434 TAL327433:TAL327434 TKH327433:TKH327434 TUD327433:TUD327434 UDZ327433:UDZ327434 UNV327433:UNV327434 UXR327433:UXR327434 VHN327433:VHN327434 VRJ327433:VRJ327434 WBF327433:WBF327434 WLB327433:WLB327434 WUX327433:WUX327434 G392969:G392970 IL392969:IL392970 SH392969:SH392970 ACD392969:ACD392970 ALZ392969:ALZ392970 AVV392969:AVV392970 BFR392969:BFR392970 BPN392969:BPN392970 BZJ392969:BZJ392970 CJF392969:CJF392970 CTB392969:CTB392970 DCX392969:DCX392970 DMT392969:DMT392970 DWP392969:DWP392970 EGL392969:EGL392970 EQH392969:EQH392970 FAD392969:FAD392970 FJZ392969:FJZ392970 FTV392969:FTV392970 GDR392969:GDR392970 GNN392969:GNN392970 GXJ392969:GXJ392970 HHF392969:HHF392970 HRB392969:HRB392970 IAX392969:IAX392970 IKT392969:IKT392970 IUP392969:IUP392970 JEL392969:JEL392970 JOH392969:JOH392970 JYD392969:JYD392970 KHZ392969:KHZ392970 KRV392969:KRV392970 LBR392969:LBR392970 LLN392969:LLN392970 LVJ392969:LVJ392970 MFF392969:MFF392970 MPB392969:MPB392970 MYX392969:MYX392970 NIT392969:NIT392970 NSP392969:NSP392970 OCL392969:OCL392970 OMH392969:OMH392970 OWD392969:OWD392970 PFZ392969:PFZ392970 PPV392969:PPV392970 PZR392969:PZR392970 QJN392969:QJN392970 QTJ392969:QTJ392970 RDF392969:RDF392970 RNB392969:RNB392970 RWX392969:RWX392970 SGT392969:SGT392970 SQP392969:SQP392970 TAL392969:TAL392970 TKH392969:TKH392970 TUD392969:TUD392970 UDZ392969:UDZ392970 UNV392969:UNV392970 UXR392969:UXR392970 VHN392969:VHN392970 VRJ392969:VRJ392970 WBF392969:WBF392970 WLB392969:WLB392970 WUX392969:WUX392970 G458505:G458506 IL458505:IL458506 SH458505:SH458506 ACD458505:ACD458506 ALZ458505:ALZ458506 AVV458505:AVV458506 BFR458505:BFR458506 BPN458505:BPN458506 BZJ458505:BZJ458506 CJF458505:CJF458506 CTB458505:CTB458506 DCX458505:DCX458506 DMT458505:DMT458506 DWP458505:DWP458506 EGL458505:EGL458506 EQH458505:EQH458506 FAD458505:FAD458506 FJZ458505:FJZ458506 FTV458505:FTV458506 GDR458505:GDR458506 GNN458505:GNN458506 GXJ458505:GXJ458506 HHF458505:HHF458506 HRB458505:HRB458506 IAX458505:IAX458506 IKT458505:IKT458506 IUP458505:IUP458506 JEL458505:JEL458506 JOH458505:JOH458506 JYD458505:JYD458506 KHZ458505:KHZ458506 KRV458505:KRV458506 LBR458505:LBR458506 LLN458505:LLN458506 LVJ458505:LVJ458506 MFF458505:MFF458506 MPB458505:MPB458506 MYX458505:MYX458506 NIT458505:NIT458506 NSP458505:NSP458506 OCL458505:OCL458506 OMH458505:OMH458506 OWD458505:OWD458506 PFZ458505:PFZ458506 PPV458505:PPV458506 PZR458505:PZR458506 QJN458505:QJN458506 QTJ458505:QTJ458506 RDF458505:RDF458506 RNB458505:RNB458506 RWX458505:RWX458506 SGT458505:SGT458506 SQP458505:SQP458506 TAL458505:TAL458506 TKH458505:TKH458506 TUD458505:TUD458506 UDZ458505:UDZ458506 UNV458505:UNV458506 UXR458505:UXR458506 VHN458505:VHN458506 VRJ458505:VRJ458506 WBF458505:WBF458506 WLB458505:WLB458506 WUX458505:WUX458506 G524041:G524042 IL524041:IL524042 SH524041:SH524042 ACD524041:ACD524042 ALZ524041:ALZ524042 AVV524041:AVV524042 BFR524041:BFR524042 BPN524041:BPN524042 BZJ524041:BZJ524042 CJF524041:CJF524042 CTB524041:CTB524042 DCX524041:DCX524042 DMT524041:DMT524042 DWP524041:DWP524042 EGL524041:EGL524042 EQH524041:EQH524042 FAD524041:FAD524042 FJZ524041:FJZ524042 FTV524041:FTV524042 GDR524041:GDR524042 GNN524041:GNN524042 GXJ524041:GXJ524042 HHF524041:HHF524042 HRB524041:HRB524042 IAX524041:IAX524042 IKT524041:IKT524042 IUP524041:IUP524042 JEL524041:JEL524042 JOH524041:JOH524042 JYD524041:JYD524042 KHZ524041:KHZ524042 KRV524041:KRV524042 LBR524041:LBR524042 LLN524041:LLN524042 LVJ524041:LVJ524042 MFF524041:MFF524042 MPB524041:MPB524042 MYX524041:MYX524042 NIT524041:NIT524042 NSP524041:NSP524042 OCL524041:OCL524042 OMH524041:OMH524042 OWD524041:OWD524042 PFZ524041:PFZ524042 PPV524041:PPV524042 PZR524041:PZR524042 QJN524041:QJN524042 QTJ524041:QTJ524042 RDF524041:RDF524042 RNB524041:RNB524042 RWX524041:RWX524042 SGT524041:SGT524042 SQP524041:SQP524042 TAL524041:TAL524042 TKH524041:TKH524042 TUD524041:TUD524042 UDZ524041:UDZ524042 UNV524041:UNV524042 UXR524041:UXR524042 VHN524041:VHN524042 VRJ524041:VRJ524042 WBF524041:WBF524042 WLB524041:WLB524042 WUX524041:WUX524042 G589577:G589578 IL589577:IL589578 SH589577:SH589578 ACD589577:ACD589578 ALZ589577:ALZ589578 AVV589577:AVV589578 BFR589577:BFR589578 BPN589577:BPN589578 BZJ589577:BZJ589578 CJF589577:CJF589578 CTB589577:CTB589578 DCX589577:DCX589578 DMT589577:DMT589578 DWP589577:DWP589578 EGL589577:EGL589578 EQH589577:EQH589578 FAD589577:FAD589578 FJZ589577:FJZ589578 FTV589577:FTV589578 GDR589577:GDR589578 GNN589577:GNN589578 GXJ589577:GXJ589578 HHF589577:HHF589578 HRB589577:HRB589578 IAX589577:IAX589578 IKT589577:IKT589578 IUP589577:IUP589578 JEL589577:JEL589578 JOH589577:JOH589578 JYD589577:JYD589578 KHZ589577:KHZ589578 KRV589577:KRV589578 LBR589577:LBR589578 LLN589577:LLN589578 LVJ589577:LVJ589578 MFF589577:MFF589578 MPB589577:MPB589578 MYX589577:MYX589578 NIT589577:NIT589578 NSP589577:NSP589578 OCL589577:OCL589578 OMH589577:OMH589578 OWD589577:OWD589578 PFZ589577:PFZ589578 PPV589577:PPV589578 PZR589577:PZR589578 QJN589577:QJN589578 QTJ589577:QTJ589578 RDF589577:RDF589578 RNB589577:RNB589578 RWX589577:RWX589578 SGT589577:SGT589578 SQP589577:SQP589578 TAL589577:TAL589578 TKH589577:TKH589578 TUD589577:TUD589578 UDZ589577:UDZ589578 UNV589577:UNV589578 UXR589577:UXR589578 VHN589577:VHN589578 VRJ589577:VRJ589578 WBF589577:WBF589578 WLB589577:WLB589578 WUX589577:WUX589578 G655113:G655114 IL655113:IL655114 SH655113:SH655114 ACD655113:ACD655114 ALZ655113:ALZ655114 AVV655113:AVV655114 BFR655113:BFR655114 BPN655113:BPN655114 BZJ655113:BZJ655114 CJF655113:CJF655114 CTB655113:CTB655114 DCX655113:DCX655114 DMT655113:DMT655114 DWP655113:DWP655114 EGL655113:EGL655114 EQH655113:EQH655114 FAD655113:FAD655114 FJZ655113:FJZ655114 FTV655113:FTV655114 GDR655113:GDR655114 GNN655113:GNN655114 GXJ655113:GXJ655114 HHF655113:HHF655114 HRB655113:HRB655114 IAX655113:IAX655114 IKT655113:IKT655114 IUP655113:IUP655114 JEL655113:JEL655114 JOH655113:JOH655114 JYD655113:JYD655114 KHZ655113:KHZ655114 KRV655113:KRV655114 LBR655113:LBR655114 LLN655113:LLN655114 LVJ655113:LVJ655114 MFF655113:MFF655114 MPB655113:MPB655114 MYX655113:MYX655114 NIT655113:NIT655114 NSP655113:NSP655114 OCL655113:OCL655114 OMH655113:OMH655114 OWD655113:OWD655114 PFZ655113:PFZ655114 PPV655113:PPV655114 PZR655113:PZR655114 QJN655113:QJN655114 QTJ655113:QTJ655114 RDF655113:RDF655114 RNB655113:RNB655114 RWX655113:RWX655114 SGT655113:SGT655114 SQP655113:SQP655114 TAL655113:TAL655114 TKH655113:TKH655114 TUD655113:TUD655114 UDZ655113:UDZ655114 UNV655113:UNV655114 UXR655113:UXR655114 VHN655113:VHN655114 VRJ655113:VRJ655114 WBF655113:WBF655114 WLB655113:WLB655114 WUX655113:WUX655114 G720649:G720650 IL720649:IL720650 SH720649:SH720650 ACD720649:ACD720650 ALZ720649:ALZ720650 AVV720649:AVV720650 BFR720649:BFR720650 BPN720649:BPN720650 BZJ720649:BZJ720650 CJF720649:CJF720650 CTB720649:CTB720650 DCX720649:DCX720650 DMT720649:DMT720650 DWP720649:DWP720650 EGL720649:EGL720650 EQH720649:EQH720650 FAD720649:FAD720650 FJZ720649:FJZ720650 FTV720649:FTV720650 GDR720649:GDR720650 GNN720649:GNN720650 GXJ720649:GXJ720650 HHF720649:HHF720650 HRB720649:HRB720650 IAX720649:IAX720650 IKT720649:IKT720650 IUP720649:IUP720650 JEL720649:JEL720650 JOH720649:JOH720650 JYD720649:JYD720650 KHZ720649:KHZ720650 KRV720649:KRV720650 LBR720649:LBR720650 LLN720649:LLN720650 LVJ720649:LVJ720650 MFF720649:MFF720650 MPB720649:MPB720650 MYX720649:MYX720650 NIT720649:NIT720650 NSP720649:NSP720650 OCL720649:OCL720650 OMH720649:OMH720650 OWD720649:OWD720650 PFZ720649:PFZ720650 PPV720649:PPV720650 PZR720649:PZR720650 QJN720649:QJN720650 QTJ720649:QTJ720650 RDF720649:RDF720650 RNB720649:RNB720650 RWX720649:RWX720650 SGT720649:SGT720650 SQP720649:SQP720650 TAL720649:TAL720650 TKH720649:TKH720650 TUD720649:TUD720650 UDZ720649:UDZ720650 UNV720649:UNV720650 UXR720649:UXR720650 VHN720649:VHN720650 VRJ720649:VRJ720650 WBF720649:WBF720650 WLB720649:WLB720650 WUX720649:WUX720650 G786185:G786186 IL786185:IL786186 SH786185:SH786186 ACD786185:ACD786186 ALZ786185:ALZ786186 AVV786185:AVV786186 BFR786185:BFR786186 BPN786185:BPN786186 BZJ786185:BZJ786186 CJF786185:CJF786186 CTB786185:CTB786186 DCX786185:DCX786186 DMT786185:DMT786186 DWP786185:DWP786186 EGL786185:EGL786186 EQH786185:EQH786186 FAD786185:FAD786186 FJZ786185:FJZ786186 FTV786185:FTV786186 GDR786185:GDR786186 GNN786185:GNN786186 GXJ786185:GXJ786186 HHF786185:HHF786186 HRB786185:HRB786186 IAX786185:IAX786186 IKT786185:IKT786186 IUP786185:IUP786186 JEL786185:JEL786186 JOH786185:JOH786186 JYD786185:JYD786186 KHZ786185:KHZ786186 KRV786185:KRV786186 LBR786185:LBR786186 LLN786185:LLN786186 LVJ786185:LVJ786186 MFF786185:MFF786186 MPB786185:MPB786186 MYX786185:MYX786186 NIT786185:NIT786186 NSP786185:NSP786186 OCL786185:OCL786186 OMH786185:OMH786186 OWD786185:OWD786186 PFZ786185:PFZ786186 PPV786185:PPV786186 PZR786185:PZR786186 QJN786185:QJN786186 QTJ786185:QTJ786186 RDF786185:RDF786186 RNB786185:RNB786186 RWX786185:RWX786186 SGT786185:SGT786186 SQP786185:SQP786186 TAL786185:TAL786186 TKH786185:TKH786186 TUD786185:TUD786186 UDZ786185:UDZ786186 UNV786185:UNV786186 UXR786185:UXR786186 VHN786185:VHN786186 VRJ786185:VRJ786186 WBF786185:WBF786186 WLB786185:WLB786186 WUX786185:WUX786186 G851721:G851722 IL851721:IL851722 SH851721:SH851722 ACD851721:ACD851722 ALZ851721:ALZ851722 AVV851721:AVV851722 BFR851721:BFR851722 BPN851721:BPN851722 BZJ851721:BZJ851722 CJF851721:CJF851722 CTB851721:CTB851722 DCX851721:DCX851722 DMT851721:DMT851722 DWP851721:DWP851722 EGL851721:EGL851722 EQH851721:EQH851722 FAD851721:FAD851722 FJZ851721:FJZ851722 FTV851721:FTV851722 GDR851721:GDR851722 GNN851721:GNN851722 GXJ851721:GXJ851722 HHF851721:HHF851722 HRB851721:HRB851722 IAX851721:IAX851722 IKT851721:IKT851722 IUP851721:IUP851722 JEL851721:JEL851722 JOH851721:JOH851722 JYD851721:JYD851722 KHZ851721:KHZ851722 KRV851721:KRV851722 LBR851721:LBR851722 LLN851721:LLN851722 LVJ851721:LVJ851722 MFF851721:MFF851722 MPB851721:MPB851722 MYX851721:MYX851722 NIT851721:NIT851722 NSP851721:NSP851722 OCL851721:OCL851722 OMH851721:OMH851722 OWD851721:OWD851722 PFZ851721:PFZ851722 PPV851721:PPV851722 PZR851721:PZR851722 QJN851721:QJN851722 QTJ851721:QTJ851722 RDF851721:RDF851722 RNB851721:RNB851722 RWX851721:RWX851722 SGT851721:SGT851722 SQP851721:SQP851722 TAL851721:TAL851722 TKH851721:TKH851722 TUD851721:TUD851722 UDZ851721:UDZ851722 UNV851721:UNV851722 UXR851721:UXR851722 VHN851721:VHN851722 VRJ851721:VRJ851722 WBF851721:WBF851722 WLB851721:WLB851722 WUX851721:WUX851722 G917257:G917258 IL917257:IL917258 SH917257:SH917258 ACD917257:ACD917258 ALZ917257:ALZ917258 AVV917257:AVV917258 BFR917257:BFR917258 BPN917257:BPN917258 BZJ917257:BZJ917258 CJF917257:CJF917258 CTB917257:CTB917258 DCX917257:DCX917258 DMT917257:DMT917258 DWP917257:DWP917258 EGL917257:EGL917258 EQH917257:EQH917258 FAD917257:FAD917258 FJZ917257:FJZ917258 FTV917257:FTV917258 GDR917257:GDR917258 GNN917257:GNN917258 GXJ917257:GXJ917258 HHF917257:HHF917258 HRB917257:HRB917258 IAX917257:IAX917258 IKT917257:IKT917258 IUP917257:IUP917258 JEL917257:JEL917258 JOH917257:JOH917258 JYD917257:JYD917258 KHZ917257:KHZ917258 KRV917257:KRV917258 LBR917257:LBR917258 LLN917257:LLN917258 LVJ917257:LVJ917258 MFF917257:MFF917258 MPB917257:MPB917258 MYX917257:MYX917258 NIT917257:NIT917258 NSP917257:NSP917258 OCL917257:OCL917258 OMH917257:OMH917258 OWD917257:OWD917258 PFZ917257:PFZ917258 PPV917257:PPV917258 PZR917257:PZR917258 QJN917257:QJN917258 QTJ917257:QTJ917258 RDF917257:RDF917258 RNB917257:RNB917258 RWX917257:RWX917258 SGT917257:SGT917258 SQP917257:SQP917258 TAL917257:TAL917258 TKH917257:TKH917258 TUD917257:TUD917258 UDZ917257:UDZ917258 UNV917257:UNV917258 UXR917257:UXR917258 VHN917257:VHN917258 VRJ917257:VRJ917258 WBF917257:WBF917258 WLB917257:WLB917258 WUX917257:WUX917258 G982793:G982794 IL982793:IL982794 SH982793:SH982794 ACD982793:ACD982794 ALZ982793:ALZ982794 AVV982793:AVV982794 BFR982793:BFR982794 BPN982793:BPN982794 BZJ982793:BZJ982794 CJF982793:CJF982794 CTB982793:CTB982794 DCX982793:DCX982794 DMT982793:DMT982794 DWP982793:DWP982794 EGL982793:EGL982794 EQH982793:EQH982794 FAD982793:FAD982794 FJZ982793:FJZ982794 FTV982793:FTV982794 GDR982793:GDR982794 GNN982793:GNN982794 GXJ982793:GXJ982794 HHF982793:HHF982794 HRB982793:HRB982794 IAX982793:IAX982794 IKT982793:IKT982794 IUP982793:IUP982794 JEL982793:JEL982794 JOH982793:JOH982794 JYD982793:JYD982794 KHZ982793:KHZ982794 KRV982793:KRV982794 LBR982793:LBR982794 LLN982793:LLN982794 LVJ982793:LVJ982794 MFF982793:MFF982794 MPB982793:MPB982794 MYX982793:MYX982794 NIT982793:NIT982794 NSP982793:NSP982794 OCL982793:OCL982794 OMH982793:OMH982794 OWD982793:OWD982794 PFZ982793:PFZ982794 PPV982793:PPV982794 PZR982793:PZR982794 QJN982793:QJN982794 QTJ982793:QTJ982794 RDF982793:RDF982794 RNB982793:RNB982794 RWX982793:RWX982794 SGT982793:SGT982794 SQP982793:SQP982794 TAL982793:TAL982794 TKH982793:TKH982794 TUD982793:TUD982794 UDZ982793:UDZ982794 UNV982793:UNV982794 UXR982793:UXR982794 VHN982793:VHN982794 VRJ982793:VRJ982794 WBF982793:WBF982794 WLB982793:WLB982794 WUX982793:WUX982794 D65573:E65577 II65573:IJ65577 SE65573:SF65577 ACA65573:ACB65577 ALW65573:ALX65577 AVS65573:AVT65577 BFO65573:BFP65577 BPK65573:BPL65577 BZG65573:BZH65577 CJC65573:CJD65577 CSY65573:CSZ65577 DCU65573:DCV65577 DMQ65573:DMR65577 DWM65573:DWN65577 EGI65573:EGJ65577 EQE65573:EQF65577 FAA65573:FAB65577 FJW65573:FJX65577 FTS65573:FTT65577 GDO65573:GDP65577 GNK65573:GNL65577 GXG65573:GXH65577 HHC65573:HHD65577 HQY65573:HQZ65577 IAU65573:IAV65577 IKQ65573:IKR65577 IUM65573:IUN65577 JEI65573:JEJ65577 JOE65573:JOF65577 JYA65573:JYB65577 KHW65573:KHX65577 KRS65573:KRT65577 LBO65573:LBP65577 LLK65573:LLL65577 LVG65573:LVH65577 MFC65573:MFD65577 MOY65573:MOZ65577 MYU65573:MYV65577 NIQ65573:NIR65577 NSM65573:NSN65577 OCI65573:OCJ65577 OME65573:OMF65577 OWA65573:OWB65577 PFW65573:PFX65577 PPS65573:PPT65577 PZO65573:PZP65577 QJK65573:QJL65577 QTG65573:QTH65577 RDC65573:RDD65577 RMY65573:RMZ65577 RWU65573:RWV65577 SGQ65573:SGR65577 SQM65573:SQN65577 TAI65573:TAJ65577 TKE65573:TKF65577 TUA65573:TUB65577 UDW65573:UDX65577 UNS65573:UNT65577 UXO65573:UXP65577 VHK65573:VHL65577 VRG65573:VRH65577 WBC65573:WBD65577 WKY65573:WKZ65577 WUU65573:WUV65577 D131109:E131113 II131109:IJ131113 SE131109:SF131113 ACA131109:ACB131113 ALW131109:ALX131113 AVS131109:AVT131113 BFO131109:BFP131113 BPK131109:BPL131113 BZG131109:BZH131113 CJC131109:CJD131113 CSY131109:CSZ131113 DCU131109:DCV131113 DMQ131109:DMR131113 DWM131109:DWN131113 EGI131109:EGJ131113 EQE131109:EQF131113 FAA131109:FAB131113 FJW131109:FJX131113 FTS131109:FTT131113 GDO131109:GDP131113 GNK131109:GNL131113 GXG131109:GXH131113 HHC131109:HHD131113 HQY131109:HQZ131113 IAU131109:IAV131113 IKQ131109:IKR131113 IUM131109:IUN131113 JEI131109:JEJ131113 JOE131109:JOF131113 JYA131109:JYB131113 KHW131109:KHX131113 KRS131109:KRT131113 LBO131109:LBP131113 LLK131109:LLL131113 LVG131109:LVH131113 MFC131109:MFD131113 MOY131109:MOZ131113 MYU131109:MYV131113 NIQ131109:NIR131113 NSM131109:NSN131113 OCI131109:OCJ131113 OME131109:OMF131113 OWA131109:OWB131113 PFW131109:PFX131113 PPS131109:PPT131113 PZO131109:PZP131113 QJK131109:QJL131113 QTG131109:QTH131113 RDC131109:RDD131113 RMY131109:RMZ131113 RWU131109:RWV131113 SGQ131109:SGR131113 SQM131109:SQN131113 TAI131109:TAJ131113 TKE131109:TKF131113 TUA131109:TUB131113 UDW131109:UDX131113 UNS131109:UNT131113 UXO131109:UXP131113 VHK131109:VHL131113 VRG131109:VRH131113 WBC131109:WBD131113 WKY131109:WKZ131113 WUU131109:WUV131113 D196645:E196649 II196645:IJ196649 SE196645:SF196649 ACA196645:ACB196649 ALW196645:ALX196649 AVS196645:AVT196649 BFO196645:BFP196649 BPK196645:BPL196649 BZG196645:BZH196649 CJC196645:CJD196649 CSY196645:CSZ196649 DCU196645:DCV196649 DMQ196645:DMR196649 DWM196645:DWN196649 EGI196645:EGJ196649 EQE196645:EQF196649 FAA196645:FAB196649 FJW196645:FJX196649 FTS196645:FTT196649 GDO196645:GDP196649 GNK196645:GNL196649 GXG196645:GXH196649 HHC196645:HHD196649 HQY196645:HQZ196649 IAU196645:IAV196649 IKQ196645:IKR196649 IUM196645:IUN196649 JEI196645:JEJ196649 JOE196645:JOF196649 JYA196645:JYB196649 KHW196645:KHX196649 KRS196645:KRT196649 LBO196645:LBP196649 LLK196645:LLL196649 LVG196645:LVH196649 MFC196645:MFD196649 MOY196645:MOZ196649 MYU196645:MYV196649 NIQ196645:NIR196649 NSM196645:NSN196649 OCI196645:OCJ196649 OME196645:OMF196649 OWA196645:OWB196649 PFW196645:PFX196649 PPS196645:PPT196649 PZO196645:PZP196649 QJK196645:QJL196649 QTG196645:QTH196649 RDC196645:RDD196649 RMY196645:RMZ196649 RWU196645:RWV196649 SGQ196645:SGR196649 SQM196645:SQN196649 TAI196645:TAJ196649 TKE196645:TKF196649 TUA196645:TUB196649 UDW196645:UDX196649 UNS196645:UNT196649 UXO196645:UXP196649 VHK196645:VHL196649 VRG196645:VRH196649 WBC196645:WBD196649 WKY196645:WKZ196649 WUU196645:WUV196649 D262181:E262185 II262181:IJ262185 SE262181:SF262185 ACA262181:ACB262185 ALW262181:ALX262185 AVS262181:AVT262185 BFO262181:BFP262185 BPK262181:BPL262185 BZG262181:BZH262185 CJC262181:CJD262185 CSY262181:CSZ262185 DCU262181:DCV262185 DMQ262181:DMR262185 DWM262181:DWN262185 EGI262181:EGJ262185 EQE262181:EQF262185 FAA262181:FAB262185 FJW262181:FJX262185 FTS262181:FTT262185 GDO262181:GDP262185 GNK262181:GNL262185 GXG262181:GXH262185 HHC262181:HHD262185 HQY262181:HQZ262185 IAU262181:IAV262185 IKQ262181:IKR262185 IUM262181:IUN262185 JEI262181:JEJ262185 JOE262181:JOF262185 JYA262181:JYB262185 KHW262181:KHX262185 KRS262181:KRT262185 LBO262181:LBP262185 LLK262181:LLL262185 LVG262181:LVH262185 MFC262181:MFD262185 MOY262181:MOZ262185 MYU262181:MYV262185 NIQ262181:NIR262185 NSM262181:NSN262185 OCI262181:OCJ262185 OME262181:OMF262185 OWA262181:OWB262185 PFW262181:PFX262185 PPS262181:PPT262185 PZO262181:PZP262185 QJK262181:QJL262185 QTG262181:QTH262185 RDC262181:RDD262185 RMY262181:RMZ262185 RWU262181:RWV262185 SGQ262181:SGR262185 SQM262181:SQN262185 TAI262181:TAJ262185 TKE262181:TKF262185 TUA262181:TUB262185 UDW262181:UDX262185 UNS262181:UNT262185 UXO262181:UXP262185 VHK262181:VHL262185 VRG262181:VRH262185 WBC262181:WBD262185 WKY262181:WKZ262185 WUU262181:WUV262185 D327717:E327721 II327717:IJ327721 SE327717:SF327721 ACA327717:ACB327721 ALW327717:ALX327721 AVS327717:AVT327721 BFO327717:BFP327721 BPK327717:BPL327721 BZG327717:BZH327721 CJC327717:CJD327721 CSY327717:CSZ327721 DCU327717:DCV327721 DMQ327717:DMR327721 DWM327717:DWN327721 EGI327717:EGJ327721 EQE327717:EQF327721 FAA327717:FAB327721 FJW327717:FJX327721 FTS327717:FTT327721 GDO327717:GDP327721 GNK327717:GNL327721 GXG327717:GXH327721 HHC327717:HHD327721 HQY327717:HQZ327721 IAU327717:IAV327721 IKQ327717:IKR327721 IUM327717:IUN327721 JEI327717:JEJ327721 JOE327717:JOF327721 JYA327717:JYB327721 KHW327717:KHX327721 KRS327717:KRT327721 LBO327717:LBP327721 LLK327717:LLL327721 LVG327717:LVH327721 MFC327717:MFD327721 MOY327717:MOZ327721 MYU327717:MYV327721 NIQ327717:NIR327721 NSM327717:NSN327721 OCI327717:OCJ327721 OME327717:OMF327721 OWA327717:OWB327721 PFW327717:PFX327721 PPS327717:PPT327721 PZO327717:PZP327721 QJK327717:QJL327721 QTG327717:QTH327721 RDC327717:RDD327721 RMY327717:RMZ327721 RWU327717:RWV327721 SGQ327717:SGR327721 SQM327717:SQN327721 TAI327717:TAJ327721 TKE327717:TKF327721 TUA327717:TUB327721 UDW327717:UDX327721 UNS327717:UNT327721 UXO327717:UXP327721 VHK327717:VHL327721 VRG327717:VRH327721 WBC327717:WBD327721 WKY327717:WKZ327721 WUU327717:WUV327721 D393253:E393257 II393253:IJ393257 SE393253:SF393257 ACA393253:ACB393257 ALW393253:ALX393257 AVS393253:AVT393257 BFO393253:BFP393257 BPK393253:BPL393257 BZG393253:BZH393257 CJC393253:CJD393257 CSY393253:CSZ393257 DCU393253:DCV393257 DMQ393253:DMR393257 DWM393253:DWN393257 EGI393253:EGJ393257 EQE393253:EQF393257 FAA393253:FAB393257 FJW393253:FJX393257 FTS393253:FTT393257 GDO393253:GDP393257 GNK393253:GNL393257 GXG393253:GXH393257 HHC393253:HHD393257 HQY393253:HQZ393257 IAU393253:IAV393257 IKQ393253:IKR393257 IUM393253:IUN393257 JEI393253:JEJ393257 JOE393253:JOF393257 JYA393253:JYB393257 KHW393253:KHX393257 KRS393253:KRT393257 LBO393253:LBP393257 LLK393253:LLL393257 LVG393253:LVH393257 MFC393253:MFD393257 MOY393253:MOZ393257 MYU393253:MYV393257 NIQ393253:NIR393257 NSM393253:NSN393257 OCI393253:OCJ393257 OME393253:OMF393257 OWA393253:OWB393257 PFW393253:PFX393257 PPS393253:PPT393257 PZO393253:PZP393257 QJK393253:QJL393257 QTG393253:QTH393257 RDC393253:RDD393257 RMY393253:RMZ393257 RWU393253:RWV393257 SGQ393253:SGR393257 SQM393253:SQN393257 TAI393253:TAJ393257 TKE393253:TKF393257 TUA393253:TUB393257 UDW393253:UDX393257 UNS393253:UNT393257 UXO393253:UXP393257 VHK393253:VHL393257 VRG393253:VRH393257 WBC393253:WBD393257 WKY393253:WKZ393257 WUU393253:WUV393257 D458789:E458793 II458789:IJ458793 SE458789:SF458793 ACA458789:ACB458793 ALW458789:ALX458793 AVS458789:AVT458793 BFO458789:BFP458793 BPK458789:BPL458793 BZG458789:BZH458793 CJC458789:CJD458793 CSY458789:CSZ458793 DCU458789:DCV458793 DMQ458789:DMR458793 DWM458789:DWN458793 EGI458789:EGJ458793 EQE458789:EQF458793 FAA458789:FAB458793 FJW458789:FJX458793 FTS458789:FTT458793 GDO458789:GDP458793 GNK458789:GNL458793 GXG458789:GXH458793 HHC458789:HHD458793 HQY458789:HQZ458793 IAU458789:IAV458793 IKQ458789:IKR458793 IUM458789:IUN458793 JEI458789:JEJ458793 JOE458789:JOF458793 JYA458789:JYB458793 KHW458789:KHX458793 KRS458789:KRT458793 LBO458789:LBP458793 LLK458789:LLL458793 LVG458789:LVH458793 MFC458789:MFD458793 MOY458789:MOZ458793 MYU458789:MYV458793 NIQ458789:NIR458793 NSM458789:NSN458793 OCI458789:OCJ458793 OME458789:OMF458793 OWA458789:OWB458793 PFW458789:PFX458793 PPS458789:PPT458793 PZO458789:PZP458793 QJK458789:QJL458793 QTG458789:QTH458793 RDC458789:RDD458793 RMY458789:RMZ458793 RWU458789:RWV458793 SGQ458789:SGR458793 SQM458789:SQN458793 TAI458789:TAJ458793 TKE458789:TKF458793 TUA458789:TUB458793 UDW458789:UDX458793 UNS458789:UNT458793 UXO458789:UXP458793 VHK458789:VHL458793 VRG458789:VRH458793 WBC458789:WBD458793 WKY458789:WKZ458793 WUU458789:WUV458793 D524325:E524329 II524325:IJ524329 SE524325:SF524329 ACA524325:ACB524329 ALW524325:ALX524329 AVS524325:AVT524329 BFO524325:BFP524329 BPK524325:BPL524329 BZG524325:BZH524329 CJC524325:CJD524329 CSY524325:CSZ524329 DCU524325:DCV524329 DMQ524325:DMR524329 DWM524325:DWN524329 EGI524325:EGJ524329 EQE524325:EQF524329 FAA524325:FAB524329 FJW524325:FJX524329 FTS524325:FTT524329 GDO524325:GDP524329 GNK524325:GNL524329 GXG524325:GXH524329 HHC524325:HHD524329 HQY524325:HQZ524329 IAU524325:IAV524329 IKQ524325:IKR524329 IUM524325:IUN524329 JEI524325:JEJ524329 JOE524325:JOF524329 JYA524325:JYB524329 KHW524325:KHX524329 KRS524325:KRT524329 LBO524325:LBP524329 LLK524325:LLL524329 LVG524325:LVH524329 MFC524325:MFD524329 MOY524325:MOZ524329 MYU524325:MYV524329 NIQ524325:NIR524329 NSM524325:NSN524329 OCI524325:OCJ524329 OME524325:OMF524329 OWA524325:OWB524329 PFW524325:PFX524329 PPS524325:PPT524329 PZO524325:PZP524329 QJK524325:QJL524329 QTG524325:QTH524329 RDC524325:RDD524329 RMY524325:RMZ524329 RWU524325:RWV524329 SGQ524325:SGR524329 SQM524325:SQN524329 TAI524325:TAJ524329 TKE524325:TKF524329 TUA524325:TUB524329 UDW524325:UDX524329 UNS524325:UNT524329 UXO524325:UXP524329 VHK524325:VHL524329 VRG524325:VRH524329 WBC524325:WBD524329 WKY524325:WKZ524329 WUU524325:WUV524329 D589861:E589865 II589861:IJ589865 SE589861:SF589865 ACA589861:ACB589865 ALW589861:ALX589865 AVS589861:AVT589865 BFO589861:BFP589865 BPK589861:BPL589865 BZG589861:BZH589865 CJC589861:CJD589865 CSY589861:CSZ589865 DCU589861:DCV589865 DMQ589861:DMR589865 DWM589861:DWN589865 EGI589861:EGJ589865 EQE589861:EQF589865 FAA589861:FAB589865 FJW589861:FJX589865 FTS589861:FTT589865 GDO589861:GDP589865 GNK589861:GNL589865 GXG589861:GXH589865 HHC589861:HHD589865 HQY589861:HQZ589865 IAU589861:IAV589865 IKQ589861:IKR589865 IUM589861:IUN589865 JEI589861:JEJ589865 JOE589861:JOF589865 JYA589861:JYB589865 KHW589861:KHX589865 KRS589861:KRT589865 LBO589861:LBP589865 LLK589861:LLL589865 LVG589861:LVH589865 MFC589861:MFD589865 MOY589861:MOZ589865 MYU589861:MYV589865 NIQ589861:NIR589865 NSM589861:NSN589865 OCI589861:OCJ589865 OME589861:OMF589865 OWA589861:OWB589865 PFW589861:PFX589865 PPS589861:PPT589865 PZO589861:PZP589865 QJK589861:QJL589865 QTG589861:QTH589865 RDC589861:RDD589865 RMY589861:RMZ589865 RWU589861:RWV589865 SGQ589861:SGR589865 SQM589861:SQN589865 TAI589861:TAJ589865 TKE589861:TKF589865 TUA589861:TUB589865 UDW589861:UDX589865 UNS589861:UNT589865 UXO589861:UXP589865 VHK589861:VHL589865 VRG589861:VRH589865 WBC589861:WBD589865 WKY589861:WKZ589865 WUU589861:WUV589865 D655397:E655401 II655397:IJ655401 SE655397:SF655401 ACA655397:ACB655401 ALW655397:ALX655401 AVS655397:AVT655401 BFO655397:BFP655401 BPK655397:BPL655401 BZG655397:BZH655401 CJC655397:CJD655401 CSY655397:CSZ655401 DCU655397:DCV655401 DMQ655397:DMR655401 DWM655397:DWN655401 EGI655397:EGJ655401 EQE655397:EQF655401 FAA655397:FAB655401 FJW655397:FJX655401 FTS655397:FTT655401 GDO655397:GDP655401 GNK655397:GNL655401 GXG655397:GXH655401 HHC655397:HHD655401 HQY655397:HQZ655401 IAU655397:IAV655401 IKQ655397:IKR655401 IUM655397:IUN655401 JEI655397:JEJ655401 JOE655397:JOF655401 JYA655397:JYB655401 KHW655397:KHX655401 KRS655397:KRT655401 LBO655397:LBP655401 LLK655397:LLL655401 LVG655397:LVH655401 MFC655397:MFD655401 MOY655397:MOZ655401 MYU655397:MYV655401 NIQ655397:NIR655401 NSM655397:NSN655401 OCI655397:OCJ655401 OME655397:OMF655401 OWA655397:OWB655401 PFW655397:PFX655401 PPS655397:PPT655401 PZO655397:PZP655401 QJK655397:QJL655401 QTG655397:QTH655401 RDC655397:RDD655401 RMY655397:RMZ655401 RWU655397:RWV655401 SGQ655397:SGR655401 SQM655397:SQN655401 TAI655397:TAJ655401 TKE655397:TKF655401 TUA655397:TUB655401 UDW655397:UDX655401 UNS655397:UNT655401 UXO655397:UXP655401 VHK655397:VHL655401 VRG655397:VRH655401 WBC655397:WBD655401 WKY655397:WKZ655401 WUU655397:WUV655401 D720933:E720937 II720933:IJ720937 SE720933:SF720937 ACA720933:ACB720937 ALW720933:ALX720937 AVS720933:AVT720937 BFO720933:BFP720937 BPK720933:BPL720937 BZG720933:BZH720937 CJC720933:CJD720937 CSY720933:CSZ720937 DCU720933:DCV720937 DMQ720933:DMR720937 DWM720933:DWN720937 EGI720933:EGJ720937 EQE720933:EQF720937 FAA720933:FAB720937 FJW720933:FJX720937 FTS720933:FTT720937 GDO720933:GDP720937 GNK720933:GNL720937 GXG720933:GXH720937 HHC720933:HHD720937 HQY720933:HQZ720937 IAU720933:IAV720937 IKQ720933:IKR720937 IUM720933:IUN720937 JEI720933:JEJ720937 JOE720933:JOF720937 JYA720933:JYB720937 KHW720933:KHX720937 KRS720933:KRT720937 LBO720933:LBP720937 LLK720933:LLL720937 LVG720933:LVH720937 MFC720933:MFD720937 MOY720933:MOZ720937 MYU720933:MYV720937 NIQ720933:NIR720937 NSM720933:NSN720937 OCI720933:OCJ720937 OME720933:OMF720937 OWA720933:OWB720937 PFW720933:PFX720937 PPS720933:PPT720937 PZO720933:PZP720937 QJK720933:QJL720937 QTG720933:QTH720937 RDC720933:RDD720937 RMY720933:RMZ720937 RWU720933:RWV720937 SGQ720933:SGR720937 SQM720933:SQN720937 TAI720933:TAJ720937 TKE720933:TKF720937 TUA720933:TUB720937 UDW720933:UDX720937 UNS720933:UNT720937 UXO720933:UXP720937 VHK720933:VHL720937 VRG720933:VRH720937 WBC720933:WBD720937 WKY720933:WKZ720937 WUU720933:WUV720937 D786469:E786473 II786469:IJ786473 SE786469:SF786473 ACA786469:ACB786473 ALW786469:ALX786473 AVS786469:AVT786473 BFO786469:BFP786473 BPK786469:BPL786473 BZG786469:BZH786473 CJC786469:CJD786473 CSY786469:CSZ786473 DCU786469:DCV786473 DMQ786469:DMR786473 DWM786469:DWN786473 EGI786469:EGJ786473 EQE786469:EQF786473 FAA786469:FAB786473 FJW786469:FJX786473 FTS786469:FTT786473 GDO786469:GDP786473 GNK786469:GNL786473 GXG786469:GXH786473 HHC786469:HHD786473 HQY786469:HQZ786473 IAU786469:IAV786473 IKQ786469:IKR786473 IUM786469:IUN786473 JEI786469:JEJ786473 JOE786469:JOF786473 JYA786469:JYB786473 KHW786469:KHX786473 KRS786469:KRT786473 LBO786469:LBP786473 LLK786469:LLL786473 LVG786469:LVH786473 MFC786469:MFD786473 MOY786469:MOZ786473 MYU786469:MYV786473 NIQ786469:NIR786473 NSM786469:NSN786473 OCI786469:OCJ786473 OME786469:OMF786473 OWA786469:OWB786473 PFW786469:PFX786473 PPS786469:PPT786473 PZO786469:PZP786473 QJK786469:QJL786473 QTG786469:QTH786473 RDC786469:RDD786473 RMY786469:RMZ786473 RWU786469:RWV786473 SGQ786469:SGR786473 SQM786469:SQN786473 TAI786469:TAJ786473 TKE786469:TKF786473 TUA786469:TUB786473 UDW786469:UDX786473 UNS786469:UNT786473 UXO786469:UXP786473 VHK786469:VHL786473 VRG786469:VRH786473 WBC786469:WBD786473 WKY786469:WKZ786473 WUU786469:WUV786473 D852005:E852009 II852005:IJ852009 SE852005:SF852009 ACA852005:ACB852009 ALW852005:ALX852009 AVS852005:AVT852009 BFO852005:BFP852009 BPK852005:BPL852009 BZG852005:BZH852009 CJC852005:CJD852009 CSY852005:CSZ852009 DCU852005:DCV852009 DMQ852005:DMR852009 DWM852005:DWN852009 EGI852005:EGJ852009 EQE852005:EQF852009 FAA852005:FAB852009 FJW852005:FJX852009 FTS852005:FTT852009 GDO852005:GDP852009 GNK852005:GNL852009 GXG852005:GXH852009 HHC852005:HHD852009 HQY852005:HQZ852009 IAU852005:IAV852009 IKQ852005:IKR852009 IUM852005:IUN852009 JEI852005:JEJ852009 JOE852005:JOF852009 JYA852005:JYB852009 KHW852005:KHX852009 KRS852005:KRT852009 LBO852005:LBP852009 LLK852005:LLL852009 LVG852005:LVH852009 MFC852005:MFD852009 MOY852005:MOZ852009 MYU852005:MYV852009 NIQ852005:NIR852009 NSM852005:NSN852009 OCI852005:OCJ852009 OME852005:OMF852009 OWA852005:OWB852009 PFW852005:PFX852009 PPS852005:PPT852009 PZO852005:PZP852009 QJK852005:QJL852009 QTG852005:QTH852009 RDC852005:RDD852009 RMY852005:RMZ852009 RWU852005:RWV852009 SGQ852005:SGR852009 SQM852005:SQN852009 TAI852005:TAJ852009 TKE852005:TKF852009 TUA852005:TUB852009 UDW852005:UDX852009 UNS852005:UNT852009 UXO852005:UXP852009 VHK852005:VHL852009 VRG852005:VRH852009 WBC852005:WBD852009 WKY852005:WKZ852009 WUU852005:WUV852009 D917541:E917545 II917541:IJ917545 SE917541:SF917545 ACA917541:ACB917545 ALW917541:ALX917545 AVS917541:AVT917545 BFO917541:BFP917545 BPK917541:BPL917545 BZG917541:BZH917545 CJC917541:CJD917545 CSY917541:CSZ917545 DCU917541:DCV917545 DMQ917541:DMR917545 DWM917541:DWN917545 EGI917541:EGJ917545 EQE917541:EQF917545 FAA917541:FAB917545 FJW917541:FJX917545 FTS917541:FTT917545 GDO917541:GDP917545 GNK917541:GNL917545 GXG917541:GXH917545 HHC917541:HHD917545 HQY917541:HQZ917545 IAU917541:IAV917545 IKQ917541:IKR917545 IUM917541:IUN917545 JEI917541:JEJ917545 JOE917541:JOF917545 JYA917541:JYB917545 KHW917541:KHX917545 KRS917541:KRT917545 LBO917541:LBP917545 LLK917541:LLL917545 LVG917541:LVH917545 MFC917541:MFD917545 MOY917541:MOZ917545 MYU917541:MYV917545 NIQ917541:NIR917545 NSM917541:NSN917545 OCI917541:OCJ917545 OME917541:OMF917545 OWA917541:OWB917545 PFW917541:PFX917545 PPS917541:PPT917545 PZO917541:PZP917545 QJK917541:QJL917545 QTG917541:QTH917545 RDC917541:RDD917545 RMY917541:RMZ917545 RWU917541:RWV917545 SGQ917541:SGR917545 SQM917541:SQN917545 TAI917541:TAJ917545 TKE917541:TKF917545 TUA917541:TUB917545 UDW917541:UDX917545 UNS917541:UNT917545 UXO917541:UXP917545 VHK917541:VHL917545 VRG917541:VRH917545 WBC917541:WBD917545 WKY917541:WKZ917545 WUU917541:WUV917545 D983077:E983081 II983077:IJ983081 SE983077:SF983081 ACA983077:ACB983081 ALW983077:ALX983081 AVS983077:AVT983081 BFO983077:BFP983081 BPK983077:BPL983081 BZG983077:BZH983081 CJC983077:CJD983081 CSY983077:CSZ983081 DCU983077:DCV983081 DMQ983077:DMR983081 DWM983077:DWN983081 EGI983077:EGJ983081 EQE983077:EQF983081 FAA983077:FAB983081 FJW983077:FJX983081 FTS983077:FTT983081 GDO983077:GDP983081 GNK983077:GNL983081 GXG983077:GXH983081 HHC983077:HHD983081 HQY983077:HQZ983081 IAU983077:IAV983081 IKQ983077:IKR983081 IUM983077:IUN983081 JEI983077:JEJ983081 JOE983077:JOF983081 JYA983077:JYB983081 KHW983077:KHX983081 KRS983077:KRT983081 LBO983077:LBP983081 LLK983077:LLL983081 LVG983077:LVH983081 MFC983077:MFD983081 MOY983077:MOZ983081 MYU983077:MYV983081 NIQ983077:NIR983081 NSM983077:NSN983081 OCI983077:OCJ983081 OME983077:OMF983081 OWA983077:OWB983081 PFW983077:PFX983081 PPS983077:PPT983081 PZO983077:PZP983081 QJK983077:QJL983081 QTG983077:QTH983081 RDC983077:RDD983081 RMY983077:RMZ983081 RWU983077:RWV983081 SGQ983077:SGR983081 SQM983077:SQN983081 TAI983077:TAJ983081 TKE983077:TKF983081 TUA983077:TUB983081 UDW983077:UDX983081 UNS983077:UNT983081 UXO983077:UXP983081 VHK983077:VHL983081 VRG983077:VRH983081 WBC983077:WBD983081 WKY983077:WKZ983081 WUU983077:WUV983081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A3" sqref="A3:G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2" customWidth="1"/>
    <col min="8" max="9" width="0" style="116" hidden="1" customWidth="1"/>
    <col min="10" max="15" width="0" style="25" hidden="1" customWidth="1"/>
    <col min="16" max="16384" width="9.140625" style="25"/>
  </cols>
  <sheetData>
    <row r="1" spans="1:9" s="77" customFormat="1" ht="22.5" customHeight="1">
      <c r="A1" s="1002" t="str">
        <f>'Attach 3(JV)'!A1</f>
        <v>Specification No. :WR2/NT/W-CIVIL/DOM/G01/26/02074</v>
      </c>
      <c r="B1" s="1002"/>
      <c r="C1" s="1002"/>
      <c r="D1" s="1002"/>
      <c r="E1" s="528"/>
      <c r="F1" s="529"/>
      <c r="G1" s="508" t="str">
        <f>"Attachment-4 " &amp; 'Attach 3(JV)'!AV1</f>
        <v xml:space="preserve">Attachment-4 </v>
      </c>
      <c r="H1" s="116"/>
      <c r="I1" s="116"/>
    </row>
    <row r="3" spans="1:9" ht="36" customHeight="1">
      <c r="A3" s="745" t="str">
        <f>'Attach 3(JV)'!A3</f>
        <v xml:space="preserve">
Construction of 8 nos. Residential Quarters Type B1/B2 type at 400/220 kV Dehgam Substation
</v>
      </c>
      <c r="B3" s="746"/>
      <c r="C3" s="746"/>
      <c r="D3" s="746"/>
      <c r="E3" s="746"/>
      <c r="F3" s="746"/>
      <c r="G3" s="746"/>
    </row>
    <row r="4" spans="1:9" ht="20.100000000000001" customHeight="1">
      <c r="A4" s="28"/>
      <c r="H4" s="125"/>
    </row>
    <row r="5" spans="1:9" ht="20.100000000000001" customHeight="1">
      <c r="A5" s="773" t="s">
        <v>329</v>
      </c>
      <c r="B5" s="773"/>
      <c r="C5" s="773"/>
      <c r="D5" s="773"/>
      <c r="E5" s="773"/>
      <c r="F5" s="773"/>
      <c r="G5" s="773"/>
      <c r="H5" s="125"/>
    </row>
    <row r="6" spans="1:9" ht="20.100000000000001" customHeight="1">
      <c r="A6" s="32"/>
      <c r="H6" s="125"/>
    </row>
    <row r="7" spans="1:9" ht="20.100000000000001" customHeight="1">
      <c r="A7" s="33" t="str">
        <f>'Attach 3(JV)'!A7</f>
        <v>Bidder’s Name and Address  :</v>
      </c>
      <c r="F7" s="15" t="str">
        <f>'Attach 3(JV)'!E7</f>
        <v>To:</v>
      </c>
      <c r="H7" s="125"/>
    </row>
    <row r="8" spans="1:9" ht="36" customHeight="1">
      <c r="A8" s="779" t="str">
        <f>'Attach 3(JV)'!A8</f>
        <v/>
      </c>
      <c r="B8" s="779"/>
      <c r="C8" s="779"/>
      <c r="D8" s="779"/>
      <c r="F8" s="107" t="str">
        <f>'Attach 3(JV)'!E8</f>
        <v>Contract Services</v>
      </c>
      <c r="H8" s="125"/>
    </row>
    <row r="9" spans="1:9" ht="20.100000000000001" customHeight="1">
      <c r="A9" s="13" t="s">
        <v>323</v>
      </c>
      <c r="B9" s="776">
        <f>'Attach 3(JV)'!B9</f>
        <v>0</v>
      </c>
      <c r="C9" s="776"/>
      <c r="D9" s="776"/>
      <c r="F9" s="12" t="s">
        <v>326</v>
      </c>
      <c r="H9" s="125"/>
    </row>
    <row r="10" spans="1:9" ht="20.100000000000001" customHeight="1">
      <c r="A10" s="13" t="s">
        <v>325</v>
      </c>
      <c r="B10" s="776">
        <f>'Attach 3(JV)'!B10</f>
        <v>0</v>
      </c>
      <c r="C10" s="776"/>
      <c r="D10" s="776"/>
      <c r="F10" s="12" t="s">
        <v>797</v>
      </c>
      <c r="H10" s="125"/>
    </row>
    <row r="11" spans="1:9" ht="20.100000000000001" customHeight="1">
      <c r="B11" s="776">
        <f>'Attach 3(JV)'!B11</f>
        <v>0</v>
      </c>
      <c r="C11" s="776"/>
      <c r="D11" s="776"/>
      <c r="F11" s="12" t="s">
        <v>798</v>
      </c>
    </row>
    <row r="12" spans="1:9" ht="20.100000000000001" customHeight="1">
      <c r="A12" s="32"/>
      <c r="B12" s="776">
        <f>'Attach 3(JV)'!B12</f>
        <v>0</v>
      </c>
      <c r="C12" s="776"/>
      <c r="D12" s="776"/>
      <c r="E12" s="15"/>
      <c r="F12" s="12"/>
    </row>
    <row r="13" spans="1:9" ht="20.100000000000001" customHeight="1">
      <c r="A13" s="32"/>
      <c r="B13" s="102"/>
      <c r="C13" s="102"/>
      <c r="D13" s="102"/>
      <c r="E13" s="25"/>
      <c r="F13" s="77"/>
      <c r="G13" s="123"/>
    </row>
    <row r="14" spans="1:9" ht="20.100000000000001" customHeight="1">
      <c r="A14" s="32"/>
      <c r="B14" s="102"/>
      <c r="C14" s="102"/>
      <c r="D14" s="102"/>
    </row>
    <row r="15" spans="1:9" ht="20.100000000000001" customHeight="1">
      <c r="A15" s="29" t="s">
        <v>318</v>
      </c>
    </row>
    <row r="16" spans="1:9" ht="20.100000000000001" customHeight="1">
      <c r="A16" s="32"/>
    </row>
    <row r="17" spans="1:9" ht="50.1" customHeight="1">
      <c r="A17" s="1004" t="str">
        <f>"We hereby certify that equipment and materials to be supplied are produced in " &amp;H26 &amp; " eligible source " &amp; F26</f>
        <v>We hereby certify that equipment and materials to be supplied are produced in [Name of Countries],  eligible source country.</v>
      </c>
      <c r="B17" s="1004"/>
      <c r="C17" s="1004"/>
      <c r="D17" s="1004"/>
      <c r="E17" s="1004"/>
      <c r="F17" s="124" t="s">
        <v>158</v>
      </c>
      <c r="G17" s="124" t="s">
        <v>159</v>
      </c>
    </row>
    <row r="18" spans="1:9" ht="45" customHeight="1">
      <c r="A18" s="1003" t="str">
        <f>"We hereby certify that our company is incorporated and registered in " &amp;I26 &amp; " eligible source " &amp;G26</f>
        <v>We hereby certify that our company is incorporated and registered in [Name of Countries],  eligible source country.</v>
      </c>
      <c r="B18" s="1003"/>
      <c r="C18" s="1003"/>
      <c r="D18" s="1003"/>
      <c r="E18" s="1003"/>
      <c r="F18" s="129" t="s">
        <v>133</v>
      </c>
      <c r="G18" s="129" t="s">
        <v>133</v>
      </c>
      <c r="H18" s="114" t="str">
        <f t="shared" ref="H18:I25" si="0">IF(F18 = "", "", F18&amp; ", ")</f>
        <v xml:space="preserve">[Name of Countries], </v>
      </c>
      <c r="I18" s="114" t="str">
        <f t="shared" si="0"/>
        <v xml:space="preserve">[Name of Countries], </v>
      </c>
    </row>
    <row r="19" spans="1:9" ht="33" customHeight="1">
      <c r="A19" s="127"/>
      <c r="B19" s="127"/>
      <c r="C19" s="127"/>
      <c r="D19" s="127"/>
      <c r="E19" s="127"/>
      <c r="F19" s="129"/>
      <c r="G19" s="129"/>
      <c r="H19" s="114" t="str">
        <f t="shared" si="0"/>
        <v/>
      </c>
      <c r="I19" s="114" t="str">
        <f t="shared" si="0"/>
        <v/>
      </c>
    </row>
    <row r="20" spans="1:9" ht="33" customHeight="1">
      <c r="A20" s="127"/>
      <c r="B20" s="127"/>
      <c r="C20" s="127"/>
      <c r="D20" s="37"/>
      <c r="E20" s="127"/>
      <c r="F20" s="129"/>
      <c r="G20" s="129"/>
      <c r="H20" s="114" t="str">
        <f t="shared" si="0"/>
        <v/>
      </c>
      <c r="I20" s="114" t="str">
        <f t="shared" si="0"/>
        <v/>
      </c>
    </row>
    <row r="21" spans="1:9" ht="33" customHeight="1">
      <c r="A21" s="36" t="s">
        <v>7</v>
      </c>
      <c r="B21" s="62" t="str">
        <f>'Attach 3(JV)'!B24</f>
        <v>--</v>
      </c>
      <c r="D21" s="37" t="s">
        <v>5</v>
      </c>
      <c r="E21" s="196" t="str">
        <f>'Attach 3(JV)'!E24</f>
        <v/>
      </c>
      <c r="F21" s="129"/>
      <c r="G21" s="129"/>
      <c r="H21" s="114" t="str">
        <f t="shared" si="0"/>
        <v/>
      </c>
      <c r="I21" s="114" t="str">
        <f t="shared" si="0"/>
        <v/>
      </c>
    </row>
    <row r="22" spans="1:9" ht="33" customHeight="1">
      <c r="A22" s="36" t="s">
        <v>8</v>
      </c>
      <c r="B22" s="196" t="str">
        <f>'Attach 3(JV)'!B25</f>
        <v/>
      </c>
      <c r="D22" s="37" t="s">
        <v>6</v>
      </c>
      <c r="E22" s="196" t="str">
        <f>'Attach 3(JV)'!E25</f>
        <v/>
      </c>
      <c r="F22" s="129"/>
      <c r="G22" s="129"/>
      <c r="H22" s="114" t="str">
        <f t="shared" si="0"/>
        <v/>
      </c>
      <c r="I22" s="114" t="str">
        <f t="shared" si="0"/>
        <v/>
      </c>
    </row>
    <row r="23" spans="1:9" ht="33" customHeight="1">
      <c r="D23" s="37"/>
      <c r="F23" s="129"/>
      <c r="G23" s="129"/>
      <c r="H23" s="114" t="str">
        <f t="shared" si="0"/>
        <v/>
      </c>
      <c r="I23" s="114" t="str">
        <f t="shared" si="0"/>
        <v/>
      </c>
    </row>
    <row r="24" spans="1:9" ht="33" customHeight="1">
      <c r="D24" s="37"/>
      <c r="F24" s="129"/>
      <c r="G24" s="129"/>
      <c r="H24" s="114" t="str">
        <f t="shared" si="0"/>
        <v/>
      </c>
      <c r="I24" s="114" t="str">
        <f t="shared" si="0"/>
        <v/>
      </c>
    </row>
    <row r="25" spans="1:9" ht="33" customHeight="1">
      <c r="A25" s="25"/>
      <c r="B25" s="25"/>
      <c r="C25" s="25"/>
      <c r="D25" s="25"/>
      <c r="E25" s="25"/>
      <c r="F25" s="129"/>
      <c r="G25" s="129"/>
      <c r="H25" s="114" t="str">
        <f t="shared" si="0"/>
        <v/>
      </c>
      <c r="I25" s="114" t="str">
        <f t="shared" si="0"/>
        <v/>
      </c>
    </row>
    <row r="26" spans="1:9" ht="33" customHeight="1">
      <c r="A26" s="25"/>
      <c r="B26" s="25"/>
      <c r="C26" s="25"/>
      <c r="D26" s="25"/>
      <c r="E26" s="25"/>
      <c r="F26" s="126" t="str">
        <f>IF((8-COUNTBLANK(F18:F25)) &lt;2, "country.", "countries.")</f>
        <v>country.</v>
      </c>
      <c r="G26" s="126" t="str">
        <f>IF((8-COUNTBLANK(G18:G25)) &lt;2, "country.", "countries.")</f>
        <v>country.</v>
      </c>
      <c r="H26" s="114" t="str">
        <f>IF(COUNTBLANK(F18:F25) =8, "[Enter the name of country where from equipments &amp; material shall be supplied]",CONCATENATE(H18,H19,H20,H21,H22,H23,H24,H25))</f>
        <v xml:space="preserve">[Name of Countries], </v>
      </c>
      <c r="I26" s="11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formatColumns="0" formatRows="0" selectLockedCells="1"/>
  <customSheetViews>
    <customSheetView guid="{28F8E3EE-9674-48D3-AA88-E28CD7FD8EC7}" showPageBreaks="1" showGridLines="0" zeroValues="0" printArea="1" hiddenColumns="1" view="pageBreakPreview" topLeftCell="A10">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542FB945-3A86-4033-AD40-00AF24CF3803}"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5"/>
    <col min="9" max="38" width="9.140625" style="176"/>
    <col min="39" max="16384" width="9.140625" style="25"/>
  </cols>
  <sheetData>
    <row r="1" spans="1:38" s="516" customFormat="1" ht="20.25" customHeight="1">
      <c r="A1" s="1005" t="str">
        <f>'Attach 3(JV)'!A1</f>
        <v>Specification No. :WR2/NT/W-CIVIL/DOM/G01/26/02074</v>
      </c>
      <c r="B1" s="1005"/>
      <c r="C1" s="1005"/>
      <c r="D1" s="530"/>
      <c r="E1" s="531" t="str">
        <f>"Attachment-4(A) "&amp; 'Attach 3(JV)'!AT1</f>
        <v xml:space="preserve">Attachment-4(A) </v>
      </c>
      <c r="F1" s="532"/>
      <c r="G1" s="532"/>
      <c r="H1" s="532"/>
      <c r="I1" s="533"/>
      <c r="J1" s="533"/>
      <c r="K1" s="533"/>
      <c r="L1" s="533"/>
      <c r="M1" s="533"/>
      <c r="N1" s="533"/>
      <c r="O1" s="533"/>
      <c r="P1" s="533"/>
      <c r="Q1" s="533"/>
      <c r="R1" s="533"/>
      <c r="S1" s="533"/>
      <c r="T1" s="533"/>
      <c r="U1" s="533"/>
      <c r="V1" s="533"/>
      <c r="W1" s="533"/>
      <c r="X1" s="533"/>
      <c r="Y1" s="533"/>
      <c r="Z1" s="533"/>
      <c r="AA1" s="533"/>
      <c r="AB1" s="533"/>
      <c r="AC1" s="533"/>
      <c r="AD1" s="533"/>
      <c r="AE1" s="533"/>
      <c r="AF1" s="533"/>
      <c r="AG1" s="533"/>
      <c r="AH1" s="533"/>
      <c r="AI1" s="533"/>
      <c r="AJ1" s="533"/>
      <c r="AK1" s="533"/>
      <c r="AL1" s="533"/>
    </row>
    <row r="2" spans="1:38" ht="11.1" customHeight="1"/>
    <row r="3" spans="1:38" ht="26.25" customHeight="1">
      <c r="A3" s="762" t="str">
        <f>'Attach 3(JV)'!A3</f>
        <v xml:space="preserve">
Construction of 8 nos. Residential Quarters Type B1/B2 type at 400/220 kV Dehgam Substation
</v>
      </c>
      <c r="B3" s="763"/>
      <c r="C3" s="763"/>
      <c r="D3" s="763"/>
      <c r="E3" s="763"/>
      <c r="F3" s="177"/>
      <c r="G3" s="178"/>
      <c r="H3" s="177"/>
    </row>
    <row r="4" spans="1:38" ht="11.1" customHeight="1">
      <c r="A4" s="28"/>
      <c r="H4" s="179"/>
      <c r="I4" s="180"/>
    </row>
    <row r="5" spans="1:38" ht="20.100000000000001" customHeight="1">
      <c r="A5" s="773" t="s">
        <v>330</v>
      </c>
      <c r="B5" s="773"/>
      <c r="C5" s="773"/>
      <c r="D5" s="773"/>
      <c r="E5" s="773"/>
      <c r="F5" s="177"/>
      <c r="H5" s="179"/>
      <c r="I5" s="180"/>
    </row>
    <row r="6" spans="1:38" ht="11.1" customHeight="1">
      <c r="A6" s="32"/>
      <c r="H6" s="179"/>
      <c r="I6" s="180"/>
    </row>
    <row r="7" spans="1:38" ht="20.100000000000001" customHeight="1">
      <c r="A7" s="33" t="str">
        <f>'Attach 3(JV)'!A7</f>
        <v>Bidder’s Name and Address  :</v>
      </c>
      <c r="D7" s="15" t="str">
        <f>'Attach 3(JV)'!E7</f>
        <v>To:</v>
      </c>
      <c r="H7" s="179"/>
      <c r="I7" s="180"/>
    </row>
    <row r="8" spans="1:38" s="128" customFormat="1" ht="36" customHeight="1">
      <c r="A8" s="779" t="str">
        <f>'Attach 3(JV)'!A8</f>
        <v/>
      </c>
      <c r="B8" s="779"/>
      <c r="C8" s="779"/>
      <c r="D8" s="12" t="str">
        <f>'Attach 3(JV)'!E8</f>
        <v>Contract Services</v>
      </c>
      <c r="E8" s="32"/>
      <c r="F8" s="181"/>
      <c r="G8" s="181"/>
      <c r="H8" s="182"/>
      <c r="I8" s="183"/>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row>
    <row r="9" spans="1:38" ht="20.100000000000001" customHeight="1">
      <c r="A9" s="13" t="s">
        <v>323</v>
      </c>
      <c r="B9" s="776">
        <f>'Attach 3(JV)'!B9</f>
        <v>0</v>
      </c>
      <c r="C9" s="776"/>
      <c r="D9" s="12" t="str">
        <f>'Attach 3(JV)'!E9</f>
        <v>Power Grid Corporation of India Ltd.,</v>
      </c>
      <c r="H9" s="179"/>
      <c r="I9" s="180"/>
    </row>
    <row r="10" spans="1:38" ht="20.100000000000001" customHeight="1">
      <c r="A10" s="13" t="s">
        <v>325</v>
      </c>
      <c r="B10" s="776">
        <f>'Attach 3(JV)'!B10</f>
        <v>0</v>
      </c>
      <c r="C10" s="776"/>
      <c r="D10" s="12" t="str">
        <f>'Attach 3(JV)'!E10</f>
        <v>Western Region Transmission System-II</v>
      </c>
      <c r="H10" s="179"/>
      <c r="I10" s="180"/>
    </row>
    <row r="11" spans="1:38" ht="20.100000000000001" customHeight="1">
      <c r="B11" s="776">
        <f>'Attach 3(JV)'!B11</f>
        <v>0</v>
      </c>
      <c r="C11" s="776"/>
      <c r="D11" s="12" t="str">
        <f>'Attach 3(JV)'!E11</f>
        <v>RHQ, Plot No 54 Vadodara-390008</v>
      </c>
    </row>
    <row r="12" spans="1:38" ht="15" customHeight="1">
      <c r="A12" s="32"/>
      <c r="B12" s="776">
        <f>'Attach 3(JV)'!B12</f>
        <v>0</v>
      </c>
      <c r="C12" s="776"/>
      <c r="D12" s="12"/>
    </row>
    <row r="13" spans="1:38" ht="20.100000000000001" customHeight="1">
      <c r="A13" s="29" t="s">
        <v>318</v>
      </c>
    </row>
    <row r="14" spans="1:38" ht="79.5" customHeight="1">
      <c r="A14" s="1006" t="s">
        <v>331</v>
      </c>
      <c r="B14" s="1006"/>
      <c r="C14" s="1006"/>
      <c r="D14" s="1006"/>
      <c r="E14" s="1006"/>
    </row>
    <row r="15" spans="1:38" ht="20.100000000000001" customHeight="1">
      <c r="A15" s="109" t="s">
        <v>337</v>
      </c>
      <c r="B15" s="109" t="s">
        <v>338</v>
      </c>
      <c r="C15" s="109" t="s">
        <v>339</v>
      </c>
      <c r="D15" s="109" t="s">
        <v>319</v>
      </c>
      <c r="E15" s="109" t="s">
        <v>320</v>
      </c>
    </row>
    <row r="16" spans="1:38" ht="20.100000000000001" customHeight="1">
      <c r="A16" s="110">
        <v>1</v>
      </c>
      <c r="B16" s="198"/>
      <c r="C16" s="198"/>
      <c r="D16" s="198"/>
      <c r="E16" s="198"/>
    </row>
    <row r="17" spans="1:5" ht="20.100000000000001" customHeight="1">
      <c r="A17" s="111">
        <v>2</v>
      </c>
      <c r="B17" s="199"/>
      <c r="C17" s="199"/>
      <c r="D17" s="199"/>
      <c r="E17" s="199"/>
    </row>
    <row r="18" spans="1:5" ht="20.100000000000001" customHeight="1">
      <c r="A18" s="111">
        <v>3</v>
      </c>
      <c r="B18" s="199"/>
      <c r="C18" s="199"/>
      <c r="D18" s="199"/>
      <c r="E18" s="199"/>
    </row>
    <row r="19" spans="1:5" ht="20.100000000000001" customHeight="1">
      <c r="A19" s="111">
        <v>4</v>
      </c>
      <c r="B19" s="199"/>
      <c r="C19" s="199"/>
      <c r="D19" s="199"/>
      <c r="E19" s="199"/>
    </row>
    <row r="20" spans="1:5" ht="19.5" customHeight="1">
      <c r="A20" s="112">
        <v>5</v>
      </c>
      <c r="B20" s="200"/>
      <c r="C20" s="200"/>
      <c r="D20" s="200"/>
      <c r="E20" s="200"/>
    </row>
    <row r="21" spans="1:5" ht="15" customHeight="1">
      <c r="A21" s="25"/>
      <c r="B21" s="25"/>
      <c r="C21" s="25"/>
      <c r="D21" s="25"/>
      <c r="E21" s="25"/>
    </row>
    <row r="22" spans="1:5" ht="62.25" customHeight="1">
      <c r="A22" s="1006" t="s">
        <v>332</v>
      </c>
      <c r="B22" s="1006"/>
      <c r="C22" s="1006"/>
      <c r="D22" s="1006"/>
      <c r="E22" s="1006"/>
    </row>
    <row r="23" spans="1:5" ht="15.95" customHeight="1"/>
    <row r="24" spans="1:5" ht="23.1" customHeight="1">
      <c r="C24" s="37"/>
    </row>
    <row r="25" spans="1:5" ht="23.1" customHeight="1">
      <c r="A25" s="36" t="s">
        <v>7</v>
      </c>
      <c r="B25" s="62" t="str">
        <f>'Attach 3(JV)'!B24</f>
        <v>--</v>
      </c>
      <c r="C25" s="37" t="s">
        <v>5</v>
      </c>
      <c r="D25" s="1007" t="str">
        <f>'Attach 3(JV)'!E24</f>
        <v/>
      </c>
      <c r="E25" s="1007"/>
    </row>
    <row r="26" spans="1:5" ht="23.1" customHeight="1">
      <c r="A26" s="36" t="s">
        <v>8</v>
      </c>
      <c r="B26" s="196"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28F8E3EE-9674-48D3-AA88-E28CD7FD8EC7}" scale="115" showPageBreaks="1" showGridLines="0" zeroValues="0" fitToPage="1" printArea="1" view="pageBreakPreview" topLeftCell="A7">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542FB945-3A86-4033-AD40-00AF24CF3803}" scale="115" showPageBreaks="1" showGridLines="0" zeroValues="0" fitToPage="1" printArea="1" view="pageBreakPreview">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6" customFormat="1" ht="19.5" customHeight="1">
      <c r="A1" s="1005" t="str">
        <f>'Attach 3(JV)'!A1</f>
        <v>Specification No. :WR2/NT/W-CIVIL/DOM/G01/26/02074</v>
      </c>
      <c r="B1" s="1005"/>
      <c r="C1" s="1005"/>
      <c r="D1" s="1005"/>
      <c r="E1" s="531" t="str">
        <f>"Attachment-4(B) "&amp; 'Attach 3(JV)'!AT1</f>
        <v xml:space="preserve">Attachment-4(B) </v>
      </c>
      <c r="F1" s="515"/>
      <c r="G1" s="515"/>
      <c r="H1" s="515"/>
    </row>
    <row r="3" spans="1:9" ht="40.5" customHeight="1">
      <c r="A3" s="762" t="str">
        <f>'Attach 3(JV)'!A3</f>
        <v xml:space="preserve">
Construction of 8 nos. Residential Quarters Type B1/B2 type at 400/220 kV Dehgam Substation
</v>
      </c>
      <c r="B3" s="763"/>
      <c r="C3" s="763"/>
      <c r="D3" s="763"/>
      <c r="E3" s="763"/>
      <c r="F3" s="26"/>
      <c r="G3" s="27"/>
      <c r="H3" s="26"/>
    </row>
    <row r="4" spans="1:9" ht="20.100000000000001" customHeight="1">
      <c r="A4" s="28"/>
      <c r="H4" s="30"/>
      <c r="I4" s="11"/>
    </row>
    <row r="5" spans="1:9" ht="20.100000000000001" customHeight="1">
      <c r="A5" s="773" t="s">
        <v>330</v>
      </c>
      <c r="B5" s="773"/>
      <c r="C5" s="773"/>
      <c r="D5" s="773"/>
      <c r="E5" s="77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79" t="str">
        <f>'Attach 3(JV)'!A8</f>
        <v/>
      </c>
      <c r="B8" s="779"/>
      <c r="C8" s="779"/>
      <c r="D8" s="779"/>
      <c r="E8" s="12" t="str">
        <f>'Attach 3(JV)'!E8</f>
        <v>Contract Services</v>
      </c>
      <c r="H8" s="30"/>
      <c r="I8" s="11"/>
    </row>
    <row r="9" spans="1:9" ht="20.100000000000001" customHeight="1">
      <c r="A9" s="13" t="s">
        <v>323</v>
      </c>
      <c r="B9" s="776">
        <f>'Attach 3(JV)'!B9</f>
        <v>0</v>
      </c>
      <c r="C9" s="776"/>
      <c r="D9" s="776"/>
      <c r="E9" s="12" t="str">
        <f>'Attach 3(JV)'!E9</f>
        <v>Power Grid Corporation of India Ltd.,</v>
      </c>
      <c r="H9" s="30"/>
      <c r="I9" s="11"/>
    </row>
    <row r="10" spans="1:9" ht="20.100000000000001" customHeight="1">
      <c r="A10" s="13" t="s">
        <v>325</v>
      </c>
      <c r="B10" s="776">
        <f>'Attach 3(JV)'!B10</f>
        <v>0</v>
      </c>
      <c r="C10" s="776"/>
      <c r="D10" s="776"/>
      <c r="E10" s="12" t="str">
        <f>'Attach 3(JV)'!E10</f>
        <v>Western Region Transmission System-II</v>
      </c>
      <c r="H10" s="30"/>
      <c r="I10" s="11"/>
    </row>
    <row r="11" spans="1:9" ht="20.100000000000001" customHeight="1">
      <c r="B11" s="776">
        <f>'Attach 3(JV)'!B11</f>
        <v>0</v>
      </c>
      <c r="C11" s="776"/>
      <c r="D11" s="776"/>
      <c r="E11" s="12" t="str">
        <f>'Attach 3(JV)'!E11</f>
        <v>RHQ, Plot No 54 Vadodara-390008</v>
      </c>
    </row>
    <row r="12" spans="1:9" ht="20.100000000000001" customHeight="1">
      <c r="A12" s="32"/>
      <c r="B12" s="776">
        <f>'Attach 3(JV)'!B12</f>
        <v>0</v>
      </c>
      <c r="C12" s="776"/>
      <c r="D12" s="776"/>
      <c r="E12" s="12"/>
    </row>
    <row r="13" spans="1:9" ht="20.100000000000001" customHeight="1">
      <c r="A13" s="29" t="s">
        <v>318</v>
      </c>
    </row>
    <row r="14" spans="1:9" ht="20.100000000000001" customHeight="1">
      <c r="A14" s="32"/>
    </row>
    <row r="15" spans="1:9" ht="87.75" customHeight="1">
      <c r="A15" s="1006" t="s">
        <v>340</v>
      </c>
      <c r="B15" s="1006"/>
      <c r="C15" s="1006"/>
      <c r="D15" s="1006"/>
      <c r="E15" s="1006"/>
    </row>
    <row r="16" spans="1:9" ht="30" customHeight="1">
      <c r="A16" s="79" t="s">
        <v>333</v>
      </c>
      <c r="B16" s="1008"/>
      <c r="C16" s="1008"/>
      <c r="D16" s="1008"/>
      <c r="E16" s="1008"/>
    </row>
    <row r="17" spans="1:5" ht="30" customHeight="1">
      <c r="A17" s="79" t="s">
        <v>334</v>
      </c>
      <c r="B17" s="1008"/>
      <c r="C17" s="1008"/>
      <c r="D17" s="1008"/>
      <c r="E17" s="1008"/>
    </row>
    <row r="18" spans="1:5" ht="30" customHeight="1">
      <c r="A18" s="79" t="s">
        <v>335</v>
      </c>
      <c r="B18" s="1008"/>
      <c r="C18" s="1008"/>
      <c r="D18" s="1008"/>
      <c r="E18" s="1008"/>
    </row>
    <row r="19" spans="1:5" ht="30" customHeight="1">
      <c r="A19" s="42" t="s">
        <v>336</v>
      </c>
      <c r="B19" s="1008"/>
      <c r="C19" s="1008"/>
      <c r="D19" s="1008"/>
      <c r="E19" s="1008"/>
    </row>
    <row r="20" spans="1:5" ht="30" customHeight="1">
      <c r="A20" s="42" t="s">
        <v>71</v>
      </c>
      <c r="B20" s="1008"/>
      <c r="C20" s="1008"/>
      <c r="D20" s="1008"/>
      <c r="E20" s="1008"/>
    </row>
    <row r="21" spans="1:5" ht="30" customHeight="1">
      <c r="A21" s="42" t="s">
        <v>73</v>
      </c>
      <c r="B21" s="1008"/>
      <c r="C21" s="1008"/>
      <c r="D21" s="1008"/>
      <c r="E21" s="1008"/>
    </row>
    <row r="22" spans="1:5" ht="16.5" customHeight="1">
      <c r="A22" s="103"/>
    </row>
    <row r="23" spans="1:5" ht="27.95" customHeight="1">
      <c r="D23" s="37"/>
    </row>
    <row r="24" spans="1:5" ht="27.95" customHeight="1">
      <c r="A24" s="36" t="s">
        <v>7</v>
      </c>
      <c r="B24" s="62" t="str">
        <f>'Attach 3(JV)'!B24</f>
        <v>--</v>
      </c>
      <c r="D24" s="37" t="s">
        <v>5</v>
      </c>
      <c r="E24" s="196" t="str">
        <f>'Attach 3(JV)'!E24</f>
        <v/>
      </c>
    </row>
    <row r="25" spans="1:5" ht="27.95" customHeight="1">
      <c r="A25" s="36" t="s">
        <v>8</v>
      </c>
      <c r="B25" s="196" t="str">
        <f>'Attach 3(JV)'!B25</f>
        <v/>
      </c>
      <c r="D25" s="37" t="s">
        <v>6</v>
      </c>
      <c r="E25" s="196"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69" sheet="1" formatColumns="0" formatRows="0" selectLockedCells="1"/>
  <customSheetViews>
    <customSheetView guid="{28F8E3EE-9674-48D3-AA88-E28CD7FD8EC7}"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542FB945-3A86-4033-AD40-00AF24CF3803}"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B12" sqref="B12:D12"/>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6" customFormat="1" ht="14.25">
      <c r="A1" s="1005" t="str">
        <f>'Attach 3(JV)'!A1</f>
        <v>Specification No. :WR2/NT/W-CIVIL/DOM/G01/26/02074</v>
      </c>
      <c r="B1" s="1005"/>
      <c r="C1" s="1005"/>
      <c r="D1" s="1016" t="str">
        <f>"Attachment-5 " &amp; 'Attach 3(JV)'!AT1</f>
        <v xml:space="preserve">Attachment-5 </v>
      </c>
      <c r="E1" s="1016"/>
      <c r="F1" s="515"/>
      <c r="G1" s="515"/>
      <c r="H1" s="515"/>
    </row>
    <row r="2" spans="1:9" ht="8.25" customHeight="1"/>
    <row r="3" spans="1:9" ht="27" customHeight="1">
      <c r="A3" s="762" t="str">
        <f>'Attach 3(JV)'!A3</f>
        <v xml:space="preserve">
Construction of 8 nos. Residential Quarters Type B1/B2 type at 400/220 kV Dehgam Substation
</v>
      </c>
      <c r="B3" s="763"/>
      <c r="C3" s="763"/>
      <c r="D3" s="763"/>
      <c r="E3" s="763"/>
      <c r="F3" s="26"/>
      <c r="G3" s="27"/>
      <c r="H3" s="26"/>
    </row>
    <row r="4" spans="1:9" ht="42" hidden="1" customHeight="1">
      <c r="A4" s="28"/>
      <c r="H4" s="30"/>
      <c r="I4" s="11"/>
    </row>
    <row r="5" spans="1:9" ht="20.100000000000001" customHeight="1">
      <c r="A5" s="773" t="s">
        <v>341</v>
      </c>
      <c r="B5" s="773"/>
      <c r="C5" s="773"/>
      <c r="D5" s="773"/>
      <c r="E5" s="773"/>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779" t="str">
        <f>'Attach 3(JV)'!A8</f>
        <v/>
      </c>
      <c r="B8" s="779"/>
      <c r="C8" s="779"/>
      <c r="D8" s="12" t="str">
        <f>'Attach 3(JV)'!E8</f>
        <v>Contract Services</v>
      </c>
      <c r="H8" s="30"/>
      <c r="I8" s="11"/>
    </row>
    <row r="9" spans="1:9" ht="20.100000000000001" customHeight="1">
      <c r="A9" s="13" t="s">
        <v>323</v>
      </c>
      <c r="B9" s="776">
        <f>'Attach 3(JV)'!B9</f>
        <v>0</v>
      </c>
      <c r="C9" s="776"/>
      <c r="D9" s="12" t="str">
        <f>'Attach 3(JV)'!E9</f>
        <v>Power Grid Corporation of India Ltd.,</v>
      </c>
      <c r="H9" s="30"/>
      <c r="I9" s="11"/>
    </row>
    <row r="10" spans="1:9" ht="20.100000000000001" customHeight="1">
      <c r="A10" s="13" t="s">
        <v>325</v>
      </c>
      <c r="B10" s="776">
        <f>'Attach 3(JV)'!B10</f>
        <v>0</v>
      </c>
      <c r="C10" s="776"/>
      <c r="D10" s="12" t="str">
        <f>'Attach 3(JV)'!E10</f>
        <v>Western Region Transmission System-II</v>
      </c>
      <c r="H10" s="30"/>
      <c r="I10" s="11"/>
    </row>
    <row r="11" spans="1:9" ht="20.100000000000001" customHeight="1">
      <c r="B11" s="776">
        <f>'Attach 3(JV)'!B11</f>
        <v>0</v>
      </c>
      <c r="C11" s="776"/>
      <c r="D11" s="12" t="str">
        <f>'Attach 3(JV)'!E11</f>
        <v>RHQ, Plot No 54 Vadodara-390008</v>
      </c>
    </row>
    <row r="12" spans="1:9" ht="23.25" customHeight="1">
      <c r="A12" s="32"/>
      <c r="B12" s="1009" t="s">
        <v>802</v>
      </c>
      <c r="C12" s="1009"/>
      <c r="D12" s="1009"/>
    </row>
    <row r="13" spans="1:9" ht="20.100000000000001" customHeight="1">
      <c r="A13" s="29" t="s">
        <v>318</v>
      </c>
      <c r="C13" s="777" t="str">
        <f>IF('Names of Bidder'!F5="Sole Bidder", "This Attachment is Not Applicable", "")</f>
        <v/>
      </c>
      <c r="D13" s="777"/>
      <c r="E13" s="777"/>
      <c r="F13" s="777"/>
      <c r="G13" s="777"/>
    </row>
    <row r="14" spans="1:9" ht="45.75" customHeight="1">
      <c r="A14" s="992" t="s">
        <v>342</v>
      </c>
      <c r="B14" s="992"/>
      <c r="C14" s="992"/>
      <c r="D14" s="992"/>
      <c r="E14" s="992"/>
      <c r="F14" s="34"/>
      <c r="G14" s="34"/>
      <c r="H14" s="34"/>
    </row>
    <row r="15" spans="1:9" ht="32.1" customHeight="1">
      <c r="A15" s="1011" t="s">
        <v>321</v>
      </c>
      <c r="B15" s="1011" t="s">
        <v>339</v>
      </c>
      <c r="C15" s="1011" t="s">
        <v>343</v>
      </c>
      <c r="D15" s="1013" t="s">
        <v>733</v>
      </c>
      <c r="E15" s="1014"/>
      <c r="F15" s="34"/>
      <c r="G15" s="34"/>
      <c r="H15" s="34"/>
    </row>
    <row r="16" spans="1:9" ht="19.5" customHeight="1">
      <c r="A16" s="1012"/>
      <c r="B16" s="1012"/>
      <c r="C16" s="1012"/>
      <c r="D16" s="46" t="s">
        <v>345</v>
      </c>
      <c r="E16" s="46" t="s">
        <v>346</v>
      </c>
      <c r="F16" s="34"/>
      <c r="G16" s="34"/>
      <c r="H16" s="34"/>
    </row>
    <row r="17" spans="1:8" ht="21.95" customHeight="1">
      <c r="A17" s="99">
        <v>1</v>
      </c>
      <c r="B17" s="209"/>
      <c r="C17" s="209"/>
      <c r="D17" s="209"/>
      <c r="E17" s="209"/>
      <c r="F17" s="34"/>
      <c r="G17" s="34"/>
      <c r="H17" s="34"/>
    </row>
    <row r="18" spans="1:8" ht="21.95" customHeight="1">
      <c r="A18" s="100">
        <v>2</v>
      </c>
      <c r="B18" s="209"/>
      <c r="C18" s="209"/>
      <c r="D18" s="209"/>
      <c r="E18" s="209"/>
      <c r="F18" s="34"/>
      <c r="G18" s="34"/>
      <c r="H18" s="34"/>
    </row>
    <row r="19" spans="1:8" ht="21.95" customHeight="1">
      <c r="A19" s="100">
        <v>3</v>
      </c>
      <c r="B19" s="209"/>
      <c r="C19" s="209"/>
      <c r="D19" s="209"/>
      <c r="E19" s="209"/>
      <c r="F19" s="34"/>
      <c r="G19" s="34"/>
      <c r="H19" s="34"/>
    </row>
    <row r="20" spans="1:8" ht="21.95" customHeight="1">
      <c r="A20" s="100">
        <v>4</v>
      </c>
      <c r="B20" s="209"/>
      <c r="C20" s="209"/>
      <c r="D20" s="209"/>
      <c r="E20" s="209"/>
      <c r="F20" s="156"/>
      <c r="G20" s="156"/>
      <c r="H20" s="158" t="b">
        <v>0</v>
      </c>
    </row>
    <row r="21" spans="1:8" ht="21.95" customHeight="1">
      <c r="A21" s="101">
        <v>5</v>
      </c>
      <c r="B21" s="209"/>
      <c r="C21" s="209"/>
      <c r="D21" s="209"/>
      <c r="E21" s="209"/>
      <c r="F21" s="156"/>
      <c r="G21" s="156"/>
      <c r="H21" s="157"/>
    </row>
    <row r="22" spans="1:8" ht="18" customHeight="1">
      <c r="A22" s="154"/>
      <c r="B22" s="155"/>
      <c r="C22" s="155"/>
      <c r="D22" s="155"/>
      <c r="E22" s="155"/>
      <c r="F22" s="149"/>
      <c r="G22" s="149"/>
      <c r="H22" s="150"/>
    </row>
    <row r="23" spans="1:8" ht="9" customHeight="1">
      <c r="A23" s="82"/>
      <c r="B23" s="261"/>
      <c r="C23" s="261"/>
      <c r="D23" s="261"/>
      <c r="E23" s="261"/>
      <c r="F23" s="149"/>
      <c r="G23" s="149"/>
      <c r="H23" s="150"/>
    </row>
    <row r="24" spans="1:8" ht="38.25" customHeight="1">
      <c r="A24" s="1017" t="s">
        <v>402</v>
      </c>
      <c r="B24" s="1018"/>
      <c r="C24" s="1018"/>
      <c r="D24" s="1018"/>
      <c r="E24" s="1018"/>
      <c r="F24" s="149"/>
      <c r="G24" s="149"/>
      <c r="H24" s="150"/>
    </row>
    <row r="25" spans="1:8" ht="120.75" customHeight="1">
      <c r="A25" s="1015" t="s">
        <v>732</v>
      </c>
      <c r="B25" s="1015"/>
      <c r="C25" s="1015"/>
      <c r="D25" s="1015"/>
      <c r="E25" s="1015"/>
      <c r="F25" s="149"/>
      <c r="G25" s="149"/>
      <c r="H25" s="150"/>
    </row>
    <row r="26" spans="1:8" ht="32.1" customHeight="1">
      <c r="A26" s="1011" t="s">
        <v>321</v>
      </c>
      <c r="B26" s="1011" t="s">
        <v>339</v>
      </c>
      <c r="C26" s="1011" t="s">
        <v>81</v>
      </c>
      <c r="D26" s="1013" t="s">
        <v>733</v>
      </c>
      <c r="E26" s="1014"/>
      <c r="F26" s="34"/>
      <c r="G26" s="34"/>
      <c r="H26" s="34"/>
    </row>
    <row r="27" spans="1:8" ht="22.5" customHeight="1">
      <c r="A27" s="1012"/>
      <c r="B27" s="1012"/>
      <c r="C27" s="1012"/>
      <c r="D27" s="46" t="s">
        <v>83</v>
      </c>
      <c r="E27" s="46" t="s">
        <v>84</v>
      </c>
      <c r="F27" s="34"/>
      <c r="G27" s="34"/>
      <c r="H27" s="34"/>
    </row>
    <row r="28" spans="1:8" ht="21.95" customHeight="1">
      <c r="A28" s="148">
        <v>1</v>
      </c>
      <c r="B28" s="208"/>
      <c r="C28" s="208"/>
      <c r="D28" s="208"/>
      <c r="E28" s="208"/>
      <c r="F28" s="34"/>
      <c r="G28" s="34"/>
      <c r="H28" s="34"/>
    </row>
    <row r="29" spans="1:8" ht="21.95" customHeight="1">
      <c r="A29" s="148">
        <v>2</v>
      </c>
      <c r="B29" s="208"/>
      <c r="C29" s="208"/>
      <c r="D29" s="208"/>
      <c r="E29" s="208"/>
    </row>
    <row r="30" spans="1:8" ht="21.95" customHeight="1">
      <c r="A30" s="101">
        <v>3</v>
      </c>
      <c r="B30" s="208"/>
      <c r="C30" s="208"/>
      <c r="D30" s="208"/>
      <c r="E30" s="208"/>
    </row>
    <row r="31" spans="1:8" ht="3.75" customHeight="1">
      <c r="A31" s="130"/>
      <c r="B31" s="130"/>
      <c r="C31" s="130"/>
      <c r="D31" s="130"/>
      <c r="E31" s="130"/>
      <c r="F31" s="34"/>
      <c r="G31" s="34"/>
      <c r="H31" s="34"/>
    </row>
    <row r="32" spans="1:8" ht="11.25" customHeight="1">
      <c r="C32" s="37"/>
      <c r="F32" s="34"/>
      <c r="G32" s="34"/>
      <c r="H32" s="34"/>
    </row>
    <row r="33" spans="1:5" ht="15.95" customHeight="1">
      <c r="A33" s="36" t="s">
        <v>7</v>
      </c>
      <c r="B33" s="62" t="str">
        <f>'Attach 3(JV)'!B24</f>
        <v>--</v>
      </c>
      <c r="D33" s="37" t="s">
        <v>5</v>
      </c>
      <c r="E33" s="196" t="str">
        <f>'Attach 3(JV)'!E24</f>
        <v/>
      </c>
    </row>
    <row r="34" spans="1:5" ht="15.95" customHeight="1">
      <c r="A34" s="36" t="s">
        <v>8</v>
      </c>
      <c r="B34" s="196" t="str">
        <f>'Attach 3(JV)'!B25</f>
        <v/>
      </c>
      <c r="D34" s="37" t="s">
        <v>6</v>
      </c>
      <c r="E34" s="196" t="str">
        <f>'Attach 3(JV)'!E25</f>
        <v/>
      </c>
    </row>
    <row r="35" spans="1:5" ht="15.95" customHeight="1">
      <c r="A35" s="25"/>
      <c r="B35" s="25"/>
      <c r="C35" s="37"/>
      <c r="D35" s="25"/>
      <c r="E35" s="25"/>
    </row>
    <row r="36" spans="1:5" ht="20.100000000000001" customHeight="1">
      <c r="A36" s="21" t="str">
        <f>A1</f>
        <v>Specification No. :WR2/NT/W-CIVIL/DOM/G01/26/02074</v>
      </c>
      <c r="B36" s="22"/>
      <c r="C36" s="22"/>
      <c r="D36" s="22"/>
      <c r="E36" s="41" t="str">
        <f>"Annexure I to " &amp;D1</f>
        <v xml:space="preserve">Annexure I to Attachment-5 </v>
      </c>
    </row>
    <row r="37" spans="1:5" ht="18" customHeight="1">
      <c r="A37" s="38"/>
    </row>
    <row r="38" spans="1:5" ht="18" customHeight="1">
      <c r="A38" s="1010" t="s">
        <v>341</v>
      </c>
      <c r="B38" s="1010"/>
      <c r="C38" s="1010"/>
      <c r="D38" s="1010"/>
      <c r="E38" s="1010"/>
    </row>
    <row r="39" spans="1:5" ht="18" customHeight="1"/>
    <row r="40" spans="1:5" ht="42" customHeight="1">
      <c r="A40" s="1021" t="s">
        <v>321</v>
      </c>
      <c r="B40" s="1023" t="s">
        <v>339</v>
      </c>
      <c r="C40" s="1023" t="s">
        <v>343</v>
      </c>
      <c r="D40" s="1013" t="s">
        <v>733</v>
      </c>
      <c r="E40" s="1014"/>
    </row>
    <row r="41" spans="1:5" ht="23.25" customHeight="1">
      <c r="A41" s="1022"/>
      <c r="B41" s="1024"/>
      <c r="C41" s="1024"/>
      <c r="D41" s="46" t="s">
        <v>345</v>
      </c>
      <c r="E41" s="46" t="s">
        <v>346</v>
      </c>
    </row>
    <row r="42" spans="1:5" ht="18" customHeight="1">
      <c r="A42" s="131"/>
      <c r="B42" s="131"/>
      <c r="C42" s="131"/>
      <c r="D42" s="131"/>
      <c r="E42" s="131"/>
    </row>
    <row r="43" spans="1:5" ht="18" customHeight="1">
      <c r="A43" s="131"/>
      <c r="B43" s="131"/>
      <c r="C43" s="131"/>
      <c r="D43" s="131"/>
      <c r="E43" s="131"/>
    </row>
    <row r="44" spans="1:5" ht="18" customHeight="1">
      <c r="A44" s="131"/>
      <c r="B44" s="131"/>
      <c r="C44" s="131"/>
      <c r="D44" s="131"/>
      <c r="E44" s="131"/>
    </row>
    <row r="45" spans="1:5" ht="18" customHeight="1">
      <c r="A45" s="131"/>
      <c r="B45" s="131"/>
      <c r="C45" s="131"/>
      <c r="D45" s="131"/>
      <c r="E45" s="131"/>
    </row>
    <row r="46" spans="1:5" ht="18" customHeight="1">
      <c r="A46" s="131"/>
      <c r="B46" s="131"/>
      <c r="C46" s="131"/>
      <c r="D46" s="131"/>
      <c r="E46" s="131"/>
    </row>
    <row r="47" spans="1:5" ht="18" customHeight="1">
      <c r="A47" s="131"/>
      <c r="B47" s="131"/>
      <c r="C47" s="131"/>
      <c r="D47" s="131"/>
      <c r="E47" s="131"/>
    </row>
    <row r="48" spans="1:5" ht="18" customHeight="1">
      <c r="A48" s="131"/>
      <c r="B48" s="131"/>
      <c r="C48" s="131"/>
      <c r="D48" s="131"/>
      <c r="E48" s="131"/>
    </row>
    <row r="49" spans="1:5" ht="18" customHeight="1">
      <c r="A49" s="131"/>
      <c r="B49" s="131"/>
      <c r="C49" s="131"/>
      <c r="D49" s="131"/>
      <c r="E49" s="131"/>
    </row>
    <row r="50" spans="1:5" ht="18" customHeight="1">
      <c r="A50" s="131"/>
      <c r="B50" s="131"/>
      <c r="C50" s="131"/>
      <c r="D50" s="131"/>
      <c r="E50" s="131"/>
    </row>
    <row r="51" spans="1:5" ht="18" customHeight="1">
      <c r="A51" s="131"/>
      <c r="B51" s="131"/>
      <c r="C51" s="131"/>
      <c r="D51" s="131"/>
      <c r="E51" s="131"/>
    </row>
    <row r="52" spans="1:5" ht="18" customHeight="1">
      <c r="A52" s="131"/>
      <c r="B52" s="131"/>
      <c r="C52" s="131"/>
      <c r="D52" s="131"/>
      <c r="E52" s="131"/>
    </row>
    <row r="53" spans="1:5" ht="18" customHeight="1">
      <c r="A53" s="131"/>
      <c r="B53" s="131"/>
      <c r="C53" s="131"/>
      <c r="D53" s="131"/>
      <c r="E53" s="131"/>
    </row>
    <row r="54" spans="1:5" ht="18" customHeight="1">
      <c r="A54" s="131"/>
      <c r="B54" s="131"/>
      <c r="C54" s="131"/>
      <c r="D54" s="131"/>
      <c r="E54" s="131"/>
    </row>
    <row r="55" spans="1:5" ht="18" customHeight="1">
      <c r="A55" s="131"/>
      <c r="B55" s="131"/>
      <c r="C55" s="131"/>
      <c r="D55" s="131"/>
      <c r="E55" s="131"/>
    </row>
    <row r="56" spans="1:5" ht="18" customHeight="1">
      <c r="A56" s="131"/>
      <c r="B56" s="131"/>
      <c r="C56" s="131"/>
      <c r="D56" s="131"/>
      <c r="E56" s="131"/>
    </row>
    <row r="57" spans="1:5" ht="18" customHeight="1">
      <c r="A57" s="131"/>
      <c r="B57" s="131"/>
      <c r="C57" s="131"/>
      <c r="D57" s="131"/>
      <c r="E57" s="131"/>
    </row>
    <row r="58" spans="1:5" ht="18" customHeight="1">
      <c r="A58" s="131"/>
      <c r="B58" s="131"/>
      <c r="C58" s="131"/>
      <c r="D58" s="131"/>
      <c r="E58" s="131"/>
    </row>
    <row r="59" spans="1:5" ht="18" customHeight="1">
      <c r="A59" s="131"/>
      <c r="B59" s="131"/>
      <c r="C59" s="131"/>
      <c r="D59" s="131"/>
      <c r="E59" s="131"/>
    </row>
    <row r="60" spans="1:5" ht="18" customHeight="1">
      <c r="A60" s="131"/>
      <c r="B60" s="131"/>
      <c r="C60" s="131"/>
      <c r="D60" s="131"/>
      <c r="E60" s="131"/>
    </row>
    <row r="61" spans="1:5" ht="18" customHeight="1">
      <c r="A61" s="131"/>
      <c r="B61" s="131"/>
      <c r="C61" s="131"/>
      <c r="D61" s="131"/>
      <c r="E61" s="131"/>
    </row>
    <row r="62" spans="1:5" ht="18" customHeight="1">
      <c r="A62" s="131"/>
      <c r="B62" s="131"/>
      <c r="C62" s="131"/>
      <c r="D62" s="131"/>
      <c r="E62" s="131"/>
    </row>
    <row r="63" spans="1:5" ht="18" customHeight="1">
      <c r="A63" s="131"/>
      <c r="B63" s="131"/>
      <c r="C63" s="131"/>
      <c r="D63" s="131"/>
      <c r="E63" s="131"/>
    </row>
    <row r="64" spans="1:5" ht="18" customHeight="1">
      <c r="A64" s="131"/>
      <c r="B64" s="131"/>
      <c r="C64" s="131"/>
      <c r="D64" s="131"/>
      <c r="E64" s="131"/>
    </row>
    <row r="65" spans="1:5" ht="18" customHeight="1">
      <c r="A65" s="131"/>
      <c r="B65" s="131"/>
      <c r="C65" s="131"/>
      <c r="D65" s="131"/>
      <c r="E65" s="131"/>
    </row>
    <row r="66" spans="1:5" ht="18" customHeight="1">
      <c r="A66" s="131"/>
      <c r="B66" s="131"/>
      <c r="C66" s="131"/>
      <c r="D66" s="131"/>
      <c r="E66" s="131"/>
    </row>
    <row r="67" spans="1:5" ht="18" customHeight="1">
      <c r="A67" s="132"/>
      <c r="B67" s="132"/>
      <c r="C67" s="132"/>
      <c r="D67" s="132"/>
      <c r="E67" s="132"/>
    </row>
    <row r="68" spans="1:5" ht="18" customHeight="1"/>
    <row r="69" spans="1:5" ht="24" customHeight="1">
      <c r="C69" s="37"/>
    </row>
    <row r="70" spans="1:5" ht="24" customHeight="1">
      <c r="A70" s="36" t="s">
        <v>7</v>
      </c>
      <c r="B70" s="62" t="str">
        <f>B33</f>
        <v>--</v>
      </c>
      <c r="C70" s="37" t="s">
        <v>5</v>
      </c>
      <c r="D70" s="196" t="str">
        <f>E33</f>
        <v/>
      </c>
    </row>
    <row r="71" spans="1:5" ht="24" customHeight="1">
      <c r="A71" s="36" t="s">
        <v>8</v>
      </c>
      <c r="B71" s="201" t="str">
        <f>B34</f>
        <v/>
      </c>
      <c r="C71" s="37" t="s">
        <v>6</v>
      </c>
      <c r="D71" s="196" t="str">
        <f>E34</f>
        <v/>
      </c>
    </row>
    <row r="72" spans="1:5" ht="24" customHeight="1">
      <c r="A72" s="36"/>
      <c r="B72" s="62"/>
      <c r="C72" s="37"/>
      <c r="D72" s="39"/>
    </row>
    <row r="73" spans="1:5" ht="20.100000000000001" customHeight="1">
      <c r="A73" s="21" t="str">
        <f>A1</f>
        <v>Specification No. :WR2/NT/W-CIVIL/DOM/G01/26/02074</v>
      </c>
      <c r="B73" s="22"/>
      <c r="C73" s="22"/>
      <c r="D73" s="22"/>
      <c r="E73" s="41" t="str">
        <f>E36</f>
        <v xml:space="preserve">Annexure I to Attachment-5 </v>
      </c>
    </row>
    <row r="74" spans="1:5" ht="18" customHeight="1">
      <c r="A74" s="38"/>
    </row>
    <row r="75" spans="1:5" ht="18" customHeight="1">
      <c r="A75" s="1010" t="s">
        <v>341</v>
      </c>
      <c r="B75" s="1010"/>
      <c r="C75" s="1010"/>
      <c r="D75" s="1010"/>
      <c r="E75" s="1010"/>
    </row>
    <row r="76" spans="1:5" ht="18" customHeight="1"/>
    <row r="77" spans="1:5" ht="37.5" customHeight="1">
      <c r="A77" s="1021" t="s">
        <v>321</v>
      </c>
      <c r="B77" s="1023" t="s">
        <v>339</v>
      </c>
      <c r="C77" s="1023" t="s">
        <v>344</v>
      </c>
      <c r="D77" s="1019" t="s">
        <v>733</v>
      </c>
      <c r="E77" s="1020"/>
    </row>
    <row r="78" spans="1:5" ht="24" customHeight="1">
      <c r="A78" s="1022"/>
      <c r="B78" s="1025"/>
      <c r="C78" s="1025"/>
      <c r="D78" s="47" t="s">
        <v>345</v>
      </c>
      <c r="E78" s="47" t="s">
        <v>346</v>
      </c>
    </row>
    <row r="79" spans="1:5" ht="18" customHeight="1">
      <c r="A79" s="131"/>
      <c r="B79" s="131"/>
      <c r="C79" s="131"/>
      <c r="D79" s="131"/>
      <c r="E79" s="131"/>
    </row>
    <row r="80" spans="1:5" ht="18" customHeight="1">
      <c r="A80" s="131"/>
      <c r="B80" s="131"/>
      <c r="C80" s="131"/>
      <c r="D80" s="131"/>
      <c r="E80" s="131"/>
    </row>
    <row r="81" spans="1:5" ht="18" customHeight="1">
      <c r="A81" s="131"/>
      <c r="B81" s="131"/>
      <c r="C81" s="131"/>
      <c r="D81" s="131"/>
      <c r="E81" s="131"/>
    </row>
    <row r="82" spans="1:5" ht="18" customHeight="1">
      <c r="A82" s="131"/>
      <c r="B82" s="131"/>
      <c r="C82" s="131"/>
      <c r="D82" s="131"/>
      <c r="E82" s="131"/>
    </row>
    <row r="83" spans="1:5" ht="18" customHeight="1">
      <c r="A83" s="131"/>
      <c r="B83" s="131"/>
      <c r="C83" s="131"/>
      <c r="D83" s="131"/>
      <c r="E83" s="131"/>
    </row>
    <row r="84" spans="1:5" ht="18" customHeight="1">
      <c r="A84" s="131"/>
      <c r="B84" s="131"/>
      <c r="C84" s="131"/>
      <c r="D84" s="131"/>
      <c r="E84" s="131"/>
    </row>
    <row r="85" spans="1:5" ht="18" customHeight="1">
      <c r="A85" s="131"/>
      <c r="B85" s="131"/>
      <c r="C85" s="131"/>
      <c r="D85" s="131"/>
      <c r="E85" s="131"/>
    </row>
    <row r="86" spans="1:5" ht="18" customHeight="1">
      <c r="A86" s="131"/>
      <c r="B86" s="131"/>
      <c r="C86" s="131"/>
      <c r="D86" s="131"/>
      <c r="E86" s="131"/>
    </row>
    <row r="87" spans="1:5" ht="18" customHeight="1">
      <c r="A87" s="131"/>
      <c r="B87" s="131"/>
      <c r="C87" s="131"/>
      <c r="D87" s="131"/>
      <c r="E87" s="131"/>
    </row>
    <row r="88" spans="1:5" ht="18" customHeight="1">
      <c r="A88" s="131"/>
      <c r="B88" s="131"/>
      <c r="C88" s="131"/>
      <c r="D88" s="131"/>
      <c r="E88" s="131"/>
    </row>
    <row r="89" spans="1:5" ht="18" customHeight="1">
      <c r="A89" s="131"/>
      <c r="B89" s="131"/>
      <c r="C89" s="131"/>
      <c r="D89" s="131"/>
      <c r="E89" s="131"/>
    </row>
    <row r="90" spans="1:5" ht="18" customHeight="1">
      <c r="A90" s="131"/>
      <c r="B90" s="131"/>
      <c r="C90" s="131"/>
      <c r="D90" s="131"/>
      <c r="E90" s="131"/>
    </row>
    <row r="91" spans="1:5" ht="18" customHeight="1">
      <c r="A91" s="131"/>
      <c r="B91" s="131"/>
      <c r="C91" s="131"/>
      <c r="D91" s="131"/>
      <c r="E91" s="131"/>
    </row>
    <row r="92" spans="1:5" ht="18" customHeight="1">
      <c r="A92" s="131"/>
      <c r="B92" s="131"/>
      <c r="C92" s="131"/>
      <c r="D92" s="131"/>
      <c r="E92" s="131"/>
    </row>
    <row r="93" spans="1:5" ht="18" customHeight="1">
      <c r="A93" s="131"/>
      <c r="B93" s="131"/>
      <c r="C93" s="131"/>
      <c r="D93" s="131"/>
      <c r="E93" s="131"/>
    </row>
    <row r="94" spans="1:5" ht="18" customHeight="1">
      <c r="A94" s="131"/>
      <c r="B94" s="131"/>
      <c r="C94" s="131"/>
      <c r="D94" s="131"/>
      <c r="E94" s="131"/>
    </row>
    <row r="95" spans="1:5" ht="18" customHeight="1">
      <c r="A95" s="131"/>
      <c r="B95" s="131"/>
      <c r="C95" s="131"/>
      <c r="D95" s="131"/>
      <c r="E95" s="131"/>
    </row>
    <row r="96" spans="1:5" ht="18" customHeight="1">
      <c r="A96" s="131"/>
      <c r="B96" s="131"/>
      <c r="C96" s="131"/>
      <c r="D96" s="131"/>
      <c r="E96" s="131"/>
    </row>
    <row r="97" spans="1:5" ht="18" customHeight="1">
      <c r="A97" s="131"/>
      <c r="B97" s="131"/>
      <c r="C97" s="131"/>
      <c r="D97" s="131"/>
      <c r="E97" s="131"/>
    </row>
    <row r="98" spans="1:5" ht="18" customHeight="1">
      <c r="A98" s="131"/>
      <c r="B98" s="131"/>
      <c r="C98" s="131"/>
      <c r="D98" s="131"/>
      <c r="E98" s="131"/>
    </row>
    <row r="99" spans="1:5" ht="18" customHeight="1">
      <c r="A99" s="131"/>
      <c r="B99" s="131"/>
      <c r="C99" s="131"/>
      <c r="D99" s="131"/>
      <c r="E99" s="131"/>
    </row>
    <row r="100" spans="1:5" ht="18" customHeight="1">
      <c r="A100" s="131"/>
      <c r="B100" s="131"/>
      <c r="C100" s="131"/>
      <c r="D100" s="131"/>
      <c r="E100" s="131"/>
    </row>
    <row r="101" spans="1:5" ht="18" customHeight="1">
      <c r="A101" s="131"/>
      <c r="B101" s="131"/>
      <c r="C101" s="131"/>
      <c r="D101" s="131"/>
      <c r="E101" s="131"/>
    </row>
    <row r="102" spans="1:5" ht="18" customHeight="1">
      <c r="A102" s="131"/>
      <c r="B102" s="131"/>
      <c r="C102" s="131"/>
      <c r="D102" s="131"/>
      <c r="E102" s="131"/>
    </row>
    <row r="103" spans="1:5" ht="18" customHeight="1">
      <c r="A103" s="131"/>
      <c r="B103" s="131"/>
      <c r="C103" s="131"/>
      <c r="D103" s="131"/>
      <c r="E103" s="131"/>
    </row>
    <row r="104" spans="1:5" ht="18" customHeight="1">
      <c r="A104" s="132"/>
      <c r="B104" s="132"/>
      <c r="C104" s="132"/>
      <c r="D104" s="132"/>
      <c r="E104" s="132"/>
    </row>
    <row r="105" spans="1:5" ht="18" customHeight="1"/>
    <row r="106" spans="1:5" ht="24" customHeight="1">
      <c r="C106" s="37"/>
    </row>
    <row r="107" spans="1:5" ht="24" customHeight="1">
      <c r="A107" s="36" t="s">
        <v>7</v>
      </c>
      <c r="B107" s="62" t="str">
        <f>B70</f>
        <v>--</v>
      </c>
      <c r="C107" s="37" t="s">
        <v>5</v>
      </c>
      <c r="D107" s="196" t="str">
        <f>D70</f>
        <v/>
      </c>
    </row>
    <row r="108" spans="1:5" ht="24" customHeight="1">
      <c r="A108" s="36" t="s">
        <v>8</v>
      </c>
      <c r="B108" s="201" t="str">
        <f>B71</f>
        <v/>
      </c>
      <c r="C108" s="37" t="s">
        <v>6</v>
      </c>
      <c r="D108" s="196" t="str">
        <f>D71</f>
        <v/>
      </c>
    </row>
    <row r="109" spans="1:5" ht="24" customHeight="1">
      <c r="A109" s="25"/>
      <c r="B109" s="25"/>
      <c r="C109" s="37"/>
      <c r="D109" s="25"/>
      <c r="E109" s="25"/>
    </row>
    <row r="110" spans="1:5" ht="33" customHeight="1">
      <c r="D110" s="37"/>
    </row>
  </sheetData>
  <sheetProtection formatColumns="0" formatRows="0" selectLockedCells="1"/>
  <customSheetViews>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542FB945-3A86-4033-AD40-00AF24CF3803}" scale="110" showPageBreaks="1" showGridLines="0" fitToPage="1" printArea="1" hiddenRows="1" hiddenColumns="1" view="pageBreakPreview">
      <selection activeCell="A79" sqref="A79"/>
      <rowBreaks count="1" manualBreakCount="1">
        <brk id="72" max="4" man="1"/>
      </rowBreaks>
      <pageMargins left="0.75" right="0.46" top="0.4" bottom="0.47" header="0.26" footer="0.28999999999999998"/>
      <pageSetup scale="33" orientation="portrait" r:id="rId38"/>
      <headerFooter alignWithMargins="0">
        <oddFooter>&amp;R&amp;"Book Antiqua,Bold"&amp;8 Page &amp;P of &amp;N</oddFooter>
      </headerFooter>
    </customSheetView>
  </customSheetViews>
  <mergeCells count="31">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A14:E14"/>
    <mergeCell ref="A3:E3"/>
    <mergeCell ref="A5:E5"/>
    <mergeCell ref="B9:C9"/>
    <mergeCell ref="B10:C10"/>
    <mergeCell ref="A8:C8"/>
    <mergeCell ref="C13:G13"/>
    <mergeCell ref="B12:D12"/>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3"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90" zoomScaleNormal="100" zoomScaleSheetLayoutView="90" workbookViewId="0">
      <selection activeCell="B14" sqref="B14:E14"/>
    </sheetView>
  </sheetViews>
  <sheetFormatPr defaultColWidth="9.140625" defaultRowHeight="15.75"/>
  <cols>
    <col min="1" max="1" width="12.140625" style="273" customWidth="1"/>
    <col min="2" max="2" width="28.5703125" style="273" customWidth="1"/>
    <col min="3" max="3" width="36.7109375" style="273" customWidth="1"/>
    <col min="4" max="4" width="15" style="273" customWidth="1"/>
    <col min="5" max="5" width="26" style="273" customWidth="1"/>
    <col min="6" max="7" width="9.140625" style="273"/>
    <col min="8" max="8" width="10.42578125" style="273" hidden="1" customWidth="1"/>
    <col min="9" max="16384" width="9.140625" style="274"/>
  </cols>
  <sheetData>
    <row r="1" spans="1:9" s="318" customFormat="1" ht="24.75" customHeight="1">
      <c r="A1" s="534" t="str">
        <f>'Attach 3(JV)'!A1</f>
        <v>Specification No. :WR2/NT/W-CIVIL/DOM/G01/26/02074</v>
      </c>
      <c r="B1" s="535"/>
      <c r="C1" s="535"/>
      <c r="D1" s="535"/>
      <c r="E1" s="536" t="s">
        <v>426</v>
      </c>
      <c r="F1" s="537"/>
      <c r="G1" s="537"/>
      <c r="H1" s="537"/>
    </row>
    <row r="2" spans="1:9" ht="8.1" customHeight="1"/>
    <row r="3" spans="1:9" ht="43.5" customHeight="1">
      <c r="A3" s="762" t="str">
        <f>'Attach 3(JV)'!A3</f>
        <v xml:space="preserve">
Construction of 8 nos. Residential Quarters Type B1/B2 type at 400/220 kV Dehgam Substation
</v>
      </c>
      <c r="B3" s="763"/>
      <c r="C3" s="763"/>
      <c r="D3" s="763"/>
      <c r="E3" s="763"/>
      <c r="F3" s="275"/>
      <c r="G3" s="275"/>
      <c r="H3" s="275"/>
    </row>
    <row r="4" spans="1:9" ht="8.1" customHeight="1">
      <c r="A4" s="276"/>
      <c r="H4" s="277"/>
      <c r="I4" s="278"/>
    </row>
    <row r="5" spans="1:9" ht="27.75" customHeight="1">
      <c r="A5" s="1026" t="s">
        <v>427</v>
      </c>
      <c r="B5" s="1026"/>
      <c r="C5" s="1026"/>
      <c r="D5" s="1026"/>
      <c r="E5" s="1026"/>
      <c r="F5" s="279"/>
      <c r="H5" s="277"/>
      <c r="I5" s="278"/>
    </row>
    <row r="6" spans="1:9" ht="8.1" customHeight="1">
      <c r="A6" s="280"/>
      <c r="H6" s="277"/>
      <c r="I6" s="278"/>
    </row>
    <row r="7" spans="1:9" ht="20.100000000000001" customHeight="1">
      <c r="A7" s="279"/>
      <c r="B7" s="280"/>
      <c r="C7" s="280"/>
      <c r="H7" s="277"/>
      <c r="I7" s="278"/>
    </row>
    <row r="8" spans="1:9" ht="26.25" customHeight="1">
      <c r="A8" s="1027" t="str">
        <f>'[17]Attach 3(QR)'!A8:D8</f>
        <v>Bidder's Name and Address:</v>
      </c>
      <c r="B8" s="1027"/>
      <c r="C8" s="1027"/>
      <c r="D8" s="281" t="str">
        <f>'[17]Attach 3(JV)'!E7</f>
        <v>To:</v>
      </c>
      <c r="H8" s="277"/>
      <c r="I8" s="278"/>
    </row>
    <row r="9" spans="1:9" ht="23.25" customHeight="1">
      <c r="A9" s="783" t="str">
        <f>'Attach 3(JV)'!A8</f>
        <v/>
      </c>
      <c r="B9" s="783"/>
      <c r="C9" s="377"/>
      <c r="D9" s="282" t="str">
        <f>'[17]Attach 3(JV)'!E8</f>
        <v>Contract Services</v>
      </c>
      <c r="H9" s="277"/>
      <c r="I9" s="278"/>
    </row>
    <row r="10" spans="1:9" ht="26.25" customHeight="1">
      <c r="A10" s="283" t="s">
        <v>323</v>
      </c>
      <c r="B10" s="1028">
        <f>'Attach 3(JV)'!B9</f>
        <v>0</v>
      </c>
      <c r="C10" s="1028"/>
      <c r="D10" s="282" t="str">
        <f>'[17]Attach 3(JV)'!E9</f>
        <v>Power Grid Corporation of India Ltd.,</v>
      </c>
      <c r="F10" s="284"/>
      <c r="H10" s="277"/>
      <c r="I10" s="278"/>
    </row>
    <row r="11" spans="1:9" ht="16.5">
      <c r="A11" s="283" t="s">
        <v>325</v>
      </c>
      <c r="B11" s="1029">
        <f>'Attach 3(JV)'!B10</f>
        <v>0</v>
      </c>
      <c r="C11" s="1029"/>
      <c r="D11" s="12" t="s">
        <v>797</v>
      </c>
      <c r="E11" s="122"/>
      <c r="H11" s="277"/>
      <c r="I11" s="278"/>
    </row>
    <row r="12" spans="1:9" ht="16.5">
      <c r="B12" s="1029">
        <f>'Attach 3(JV)'!B11</f>
        <v>0</v>
      </c>
      <c r="C12" s="1029"/>
      <c r="D12" s="12" t="s">
        <v>798</v>
      </c>
      <c r="E12" s="122"/>
    </row>
    <row r="13" spans="1:9" ht="21" customHeight="1">
      <c r="A13" s="280"/>
      <c r="B13" s="1029">
        <f>'Attach 3(JV)'!B12</f>
        <v>0</v>
      </c>
      <c r="C13" s="1029"/>
      <c r="D13" s="282"/>
    </row>
    <row r="14" spans="1:9" ht="20.100000000000001" customHeight="1">
      <c r="A14" s="273" t="s">
        <v>318</v>
      </c>
      <c r="B14" s="1009" t="s">
        <v>802</v>
      </c>
      <c r="C14" s="1009"/>
      <c r="D14" s="1009"/>
      <c r="E14" s="1009"/>
    </row>
    <row r="15" spans="1:9" ht="63" customHeight="1">
      <c r="A15" s="285">
        <v>1</v>
      </c>
      <c r="B15" s="994" t="s">
        <v>428</v>
      </c>
      <c r="C15" s="994"/>
      <c r="D15" s="994"/>
      <c r="E15" s="994"/>
    </row>
    <row r="16" spans="1:9" ht="32.1" customHeight="1">
      <c r="A16" s="1030" t="s">
        <v>321</v>
      </c>
      <c r="B16" s="1030" t="s">
        <v>339</v>
      </c>
      <c r="C16" s="1030" t="s">
        <v>343</v>
      </c>
      <c r="D16" s="1032" t="s">
        <v>429</v>
      </c>
      <c r="E16" s="1033"/>
    </row>
    <row r="17" spans="1:8" ht="41.25" customHeight="1">
      <c r="A17" s="1031"/>
      <c r="B17" s="1031"/>
      <c r="C17" s="1031"/>
      <c r="D17" s="286" t="s">
        <v>345</v>
      </c>
      <c r="E17" s="286" t="s">
        <v>430</v>
      </c>
    </row>
    <row r="18" spans="1:8" ht="21.75" customHeight="1">
      <c r="A18" s="287">
        <v>1</v>
      </c>
      <c r="B18" s="288"/>
      <c r="C18" s="288"/>
      <c r="D18" s="288"/>
      <c r="E18" s="288"/>
    </row>
    <row r="19" spans="1:8" ht="21.95" customHeight="1">
      <c r="A19" s="289">
        <v>2</v>
      </c>
      <c r="B19" s="290"/>
      <c r="C19" s="290"/>
      <c r="D19" s="290"/>
      <c r="E19" s="290"/>
    </row>
    <row r="20" spans="1:8" ht="21.95" customHeight="1">
      <c r="A20" s="289">
        <v>3</v>
      </c>
      <c r="B20" s="290"/>
      <c r="C20" s="290"/>
      <c r="D20" s="290"/>
      <c r="E20" s="290"/>
    </row>
    <row r="21" spans="1:8" ht="21.95" customHeight="1">
      <c r="A21" s="289">
        <v>4</v>
      </c>
      <c r="B21" s="290"/>
      <c r="C21" s="290"/>
      <c r="D21" s="290"/>
      <c r="E21" s="290"/>
      <c r="F21" s="291"/>
      <c r="G21" s="291"/>
      <c r="H21" s="273" t="b">
        <v>0</v>
      </c>
    </row>
    <row r="22" spans="1:8" ht="24.75" customHeight="1">
      <c r="A22" s="292">
        <v>5</v>
      </c>
      <c r="B22" s="293"/>
      <c r="C22" s="293"/>
      <c r="D22" s="293"/>
      <c r="E22" s="293"/>
      <c r="F22" s="291"/>
      <c r="G22" s="291"/>
      <c r="H22" s="291"/>
    </row>
    <row r="23" spans="1:8" ht="107.25" customHeight="1">
      <c r="A23" s="294">
        <v>2</v>
      </c>
      <c r="B23" s="1034" t="s">
        <v>694</v>
      </c>
      <c r="C23" s="1034"/>
      <c r="D23" s="1034"/>
      <c r="E23" s="1034"/>
      <c r="F23" s="291"/>
      <c r="G23" s="291"/>
      <c r="H23" s="291"/>
    </row>
    <row r="24" spans="1:8" ht="18" customHeight="1">
      <c r="A24" s="295"/>
      <c r="B24" s="296"/>
      <c r="C24" s="296"/>
      <c r="D24" s="296"/>
      <c r="E24" s="296"/>
      <c r="F24" s="297"/>
      <c r="G24" s="297"/>
      <c r="H24" s="298"/>
    </row>
    <row r="25" spans="1:8" ht="54.75" hidden="1" customHeight="1">
      <c r="A25" s="1035" t="s">
        <v>74</v>
      </c>
      <c r="B25" s="1035"/>
      <c r="C25" s="1035"/>
      <c r="D25" s="1035"/>
      <c r="E25" s="1035"/>
      <c r="F25" s="297"/>
      <c r="G25" s="297"/>
      <c r="H25" s="298"/>
    </row>
    <row r="26" spans="1:8" ht="32.1" hidden="1" customHeight="1">
      <c r="A26" s="1036" t="s">
        <v>321</v>
      </c>
      <c r="B26" s="1036" t="s">
        <v>339</v>
      </c>
      <c r="C26" s="1036" t="s">
        <v>81</v>
      </c>
      <c r="D26" s="816" t="s">
        <v>82</v>
      </c>
      <c r="E26" s="818"/>
    </row>
    <row r="27" spans="1:8" ht="22.5" hidden="1" customHeight="1">
      <c r="A27" s="1037"/>
      <c r="B27" s="1037"/>
      <c r="C27" s="1037"/>
      <c r="D27" s="299" t="s">
        <v>83</v>
      </c>
      <c r="E27" s="299" t="s">
        <v>84</v>
      </c>
    </row>
    <row r="28" spans="1:8" ht="21.95" hidden="1" customHeight="1">
      <c r="A28" s="300">
        <v>1</v>
      </c>
      <c r="B28" s="301"/>
      <c r="C28" s="301"/>
      <c r="D28" s="301"/>
      <c r="E28" s="301"/>
    </row>
    <row r="29" spans="1:8" ht="21.95" hidden="1" customHeight="1">
      <c r="A29" s="300">
        <v>2</v>
      </c>
      <c r="B29" s="301"/>
      <c r="C29" s="301"/>
      <c r="D29" s="301"/>
      <c r="E29" s="301"/>
    </row>
    <row r="30" spans="1:8" ht="37.5" hidden="1" customHeight="1">
      <c r="A30" s="300">
        <v>3</v>
      </c>
      <c r="B30" s="301"/>
      <c r="C30" s="301"/>
      <c r="D30" s="301"/>
      <c r="E30" s="301"/>
    </row>
    <row r="31" spans="1:8" ht="15.95" customHeight="1"/>
    <row r="32" spans="1:8" ht="15.95" customHeight="1">
      <c r="C32" s="302"/>
    </row>
    <row r="33" spans="1:9" ht="15.95" customHeight="1">
      <c r="A33" s="303" t="s">
        <v>7</v>
      </c>
      <c r="B33" s="316" t="str">
        <f>'Attach 3(JV)'!B24</f>
        <v>--</v>
      </c>
      <c r="C33" s="302" t="s">
        <v>5</v>
      </c>
      <c r="D33" s="1038" t="str">
        <f>'Attach 3(JV)'!E24</f>
        <v/>
      </c>
      <c r="E33" s="1038"/>
    </row>
    <row r="34" spans="1:9" ht="15.95" customHeight="1">
      <c r="A34" s="303" t="s">
        <v>8</v>
      </c>
      <c r="B34" s="317" t="str">
        <f>'Attach 3(JV)'!B25</f>
        <v/>
      </c>
      <c r="C34" s="302" t="s">
        <v>6</v>
      </c>
      <c r="D34" s="1038" t="str">
        <f>'Attach 3(JV)'!E25</f>
        <v/>
      </c>
      <c r="E34" s="1038"/>
    </row>
    <row r="35" spans="1:9" s="273" customFormat="1" ht="15.75" customHeight="1">
      <c r="A35" s="274"/>
      <c r="B35" s="274"/>
      <c r="C35" s="302"/>
      <c r="D35" s="274"/>
      <c r="E35" s="274"/>
      <c r="I35" s="274"/>
    </row>
    <row r="36" spans="1:9" s="273" customFormat="1" ht="19.5" customHeight="1">
      <c r="A36" s="307" t="str">
        <f>A1</f>
        <v>Specification No. :WR2/NT/W-CIVIL/DOM/G01/26/02074</v>
      </c>
      <c r="B36" s="308"/>
      <c r="C36" s="308"/>
      <c r="D36" s="308"/>
      <c r="E36" s="309" t="str">
        <f>E1</f>
        <v>Attachment-5A</v>
      </c>
      <c r="I36" s="274"/>
    </row>
    <row r="37" spans="1:9" s="273" customFormat="1" ht="18" customHeight="1">
      <c r="A37" s="305"/>
      <c r="I37" s="274"/>
    </row>
    <row r="38" spans="1:9" s="273" customFormat="1" ht="30" customHeight="1">
      <c r="A38" s="1039" t="s">
        <v>341</v>
      </c>
      <c r="B38" s="1039"/>
      <c r="C38" s="1039"/>
      <c r="D38" s="1039"/>
      <c r="E38" s="1039"/>
      <c r="I38" s="274"/>
    </row>
    <row r="39" spans="1:9" s="273" customFormat="1" ht="18" customHeight="1">
      <c r="I39" s="274"/>
    </row>
    <row r="40" spans="1:9" s="273" customFormat="1" ht="36" customHeight="1">
      <c r="A40" s="1040" t="s">
        <v>321</v>
      </c>
      <c r="B40" s="791" t="s">
        <v>339</v>
      </c>
      <c r="C40" s="1036" t="s">
        <v>343</v>
      </c>
      <c r="D40" s="1041" t="s">
        <v>429</v>
      </c>
      <c r="E40" s="1042"/>
      <c r="I40" s="274"/>
    </row>
    <row r="41" spans="1:9" s="273" customFormat="1" ht="36" customHeight="1">
      <c r="A41" s="803"/>
      <c r="B41" s="1037"/>
      <c r="C41" s="1037"/>
      <c r="D41" s="299" t="s">
        <v>345</v>
      </c>
      <c r="E41" s="299" t="s">
        <v>431</v>
      </c>
      <c r="I41" s="274"/>
    </row>
    <row r="42" spans="1:9" s="273" customFormat="1" ht="18" customHeight="1">
      <c r="A42" s="310"/>
      <c r="B42" s="311"/>
      <c r="C42" s="310"/>
      <c r="D42" s="310"/>
      <c r="E42" s="310"/>
      <c r="I42" s="274"/>
    </row>
    <row r="43" spans="1:9" s="273" customFormat="1" ht="18" customHeight="1">
      <c r="A43" s="312"/>
      <c r="B43" s="313"/>
      <c r="C43" s="312"/>
      <c r="D43" s="312"/>
      <c r="E43" s="312"/>
      <c r="I43" s="274"/>
    </row>
    <row r="44" spans="1:9" s="273" customFormat="1" ht="18" customHeight="1">
      <c r="A44" s="312"/>
      <c r="B44" s="313"/>
      <c r="C44" s="312" t="s">
        <v>799</v>
      </c>
      <c r="D44" s="312"/>
      <c r="E44" s="312"/>
      <c r="I44" s="274"/>
    </row>
    <row r="45" spans="1:9" s="273" customFormat="1" ht="18" customHeight="1">
      <c r="A45" s="312"/>
      <c r="B45" s="313"/>
      <c r="C45" s="312"/>
      <c r="D45" s="312"/>
      <c r="E45" s="312"/>
      <c r="I45" s="274"/>
    </row>
    <row r="46" spans="1:9" s="273" customFormat="1" ht="18" customHeight="1">
      <c r="A46" s="312"/>
      <c r="B46" s="313"/>
      <c r="C46" s="312"/>
      <c r="D46" s="312"/>
      <c r="E46" s="312"/>
      <c r="I46" s="274"/>
    </row>
    <row r="47" spans="1:9" s="273" customFormat="1" ht="18" customHeight="1">
      <c r="A47" s="312"/>
      <c r="B47" s="313"/>
      <c r="C47" s="312"/>
      <c r="D47" s="312"/>
      <c r="E47" s="312"/>
      <c r="I47" s="274"/>
    </row>
    <row r="48" spans="1:9" s="273" customFormat="1" ht="18" customHeight="1">
      <c r="A48" s="312"/>
      <c r="B48" s="313"/>
      <c r="C48" s="312"/>
      <c r="D48" s="312"/>
      <c r="E48" s="312"/>
      <c r="I48" s="274"/>
    </row>
    <row r="49" spans="1:9" s="273" customFormat="1" ht="18" customHeight="1">
      <c r="A49" s="312"/>
      <c r="B49" s="313"/>
      <c r="C49" s="312"/>
      <c r="D49" s="312"/>
      <c r="E49" s="312"/>
      <c r="I49" s="274"/>
    </row>
    <row r="50" spans="1:9" s="273" customFormat="1" ht="18" customHeight="1">
      <c r="A50" s="312"/>
      <c r="B50" s="313"/>
      <c r="C50" s="312"/>
      <c r="D50" s="312"/>
      <c r="E50" s="312"/>
      <c r="I50" s="274"/>
    </row>
    <row r="51" spans="1:9" s="273" customFormat="1" ht="18" customHeight="1">
      <c r="A51" s="312"/>
      <c r="B51" s="313"/>
      <c r="C51" s="312"/>
      <c r="D51" s="312"/>
      <c r="E51" s="312"/>
      <c r="I51" s="274"/>
    </row>
    <row r="52" spans="1:9" s="273" customFormat="1" ht="18" customHeight="1">
      <c r="A52" s="312"/>
      <c r="B52" s="313"/>
      <c r="C52" s="312"/>
      <c r="D52" s="312"/>
      <c r="E52" s="312"/>
      <c r="I52" s="274"/>
    </row>
    <row r="53" spans="1:9" s="273" customFormat="1" ht="18" customHeight="1">
      <c r="A53" s="312"/>
      <c r="B53" s="313"/>
      <c r="C53" s="312"/>
      <c r="D53" s="312"/>
      <c r="E53" s="312"/>
      <c r="I53" s="274"/>
    </row>
    <row r="54" spans="1:9" s="273" customFormat="1" ht="18" customHeight="1">
      <c r="A54" s="312"/>
      <c r="B54" s="313"/>
      <c r="C54" s="312"/>
      <c r="D54" s="312"/>
      <c r="E54" s="312"/>
      <c r="I54" s="274"/>
    </row>
    <row r="55" spans="1:9" s="273" customFormat="1" ht="18" customHeight="1">
      <c r="A55" s="312"/>
      <c r="B55" s="313"/>
      <c r="C55" s="312"/>
      <c r="D55" s="312"/>
      <c r="E55" s="312"/>
      <c r="I55" s="274"/>
    </row>
    <row r="56" spans="1:9" s="273" customFormat="1" ht="18" customHeight="1">
      <c r="A56" s="312"/>
      <c r="B56" s="313"/>
      <c r="C56" s="312"/>
      <c r="D56" s="312"/>
      <c r="E56" s="312"/>
      <c r="I56" s="274"/>
    </row>
    <row r="57" spans="1:9" s="273" customFormat="1" ht="18" customHeight="1">
      <c r="A57" s="312"/>
      <c r="B57" s="313"/>
      <c r="C57" s="312"/>
      <c r="D57" s="312"/>
      <c r="E57" s="312"/>
      <c r="I57" s="274"/>
    </row>
    <row r="58" spans="1:9" s="273" customFormat="1" ht="18" customHeight="1">
      <c r="A58" s="312"/>
      <c r="B58" s="313"/>
      <c r="C58" s="312"/>
      <c r="D58" s="312"/>
      <c r="E58" s="312"/>
      <c r="I58" s="274"/>
    </row>
    <row r="59" spans="1:9" s="273" customFormat="1" ht="18" customHeight="1">
      <c r="A59" s="312"/>
      <c r="B59" s="313"/>
      <c r="C59" s="312"/>
      <c r="D59" s="312"/>
      <c r="E59" s="312"/>
      <c r="I59" s="274"/>
    </row>
    <row r="60" spans="1:9" s="273" customFormat="1" ht="18" customHeight="1">
      <c r="A60" s="312"/>
      <c r="B60" s="313"/>
      <c r="C60" s="312"/>
      <c r="D60" s="312"/>
      <c r="E60" s="312"/>
      <c r="I60" s="274"/>
    </row>
    <row r="61" spans="1:9" s="273" customFormat="1" ht="18" customHeight="1">
      <c r="A61" s="312"/>
      <c r="B61" s="313"/>
      <c r="C61" s="312"/>
      <c r="D61" s="312"/>
      <c r="E61" s="312"/>
      <c r="I61" s="274"/>
    </row>
    <row r="62" spans="1:9" s="273" customFormat="1" ht="18" customHeight="1">
      <c r="A62" s="312"/>
      <c r="B62" s="313"/>
      <c r="C62" s="312"/>
      <c r="D62" s="312"/>
      <c r="E62" s="312"/>
      <c r="I62" s="274"/>
    </row>
    <row r="63" spans="1:9" s="273" customFormat="1" ht="18" customHeight="1">
      <c r="A63" s="312"/>
      <c r="B63" s="313"/>
      <c r="C63" s="312"/>
      <c r="D63" s="312"/>
      <c r="E63" s="312"/>
      <c r="I63" s="274"/>
    </row>
    <row r="64" spans="1:9" s="273" customFormat="1" ht="18" customHeight="1">
      <c r="A64" s="312"/>
      <c r="B64" s="313"/>
      <c r="C64" s="312"/>
      <c r="D64" s="312"/>
      <c r="E64" s="312"/>
      <c r="I64" s="274"/>
    </row>
    <row r="65" spans="1:9" s="273" customFormat="1" ht="18" customHeight="1">
      <c r="A65" s="312"/>
      <c r="B65" s="313"/>
      <c r="C65" s="312"/>
      <c r="D65" s="312"/>
      <c r="E65" s="312"/>
      <c r="I65" s="274"/>
    </row>
    <row r="66" spans="1:9" s="273" customFormat="1" ht="18" customHeight="1">
      <c r="A66" s="312"/>
      <c r="B66" s="313"/>
      <c r="C66" s="312"/>
      <c r="D66" s="312"/>
      <c r="E66" s="312"/>
      <c r="I66" s="274"/>
    </row>
    <row r="67" spans="1:9" s="273" customFormat="1" ht="18" customHeight="1">
      <c r="A67" s="312"/>
      <c r="B67" s="313"/>
      <c r="C67" s="312"/>
      <c r="D67" s="312"/>
      <c r="E67" s="312"/>
      <c r="I67" s="274"/>
    </row>
    <row r="68" spans="1:9" s="273" customFormat="1" ht="18" customHeight="1">
      <c r="A68" s="314"/>
      <c r="B68" s="315"/>
      <c r="C68" s="314"/>
      <c r="D68" s="314"/>
      <c r="E68" s="314"/>
      <c r="I68" s="274"/>
    </row>
    <row r="69" spans="1:9" s="273" customFormat="1" ht="18" customHeight="1">
      <c r="I69" s="274"/>
    </row>
    <row r="70" spans="1:9" s="273" customFormat="1" ht="24" customHeight="1">
      <c r="C70" s="302"/>
      <c r="I70" s="274"/>
    </row>
    <row r="71" spans="1:9" s="273" customFormat="1" ht="24" customHeight="1">
      <c r="A71" s="303" t="s">
        <v>7</v>
      </c>
      <c r="B71" s="304" t="str">
        <f>B33</f>
        <v>--</v>
      </c>
      <c r="C71" s="302" t="s">
        <v>5</v>
      </c>
      <c r="D71" s="306" t="str">
        <f>D33</f>
        <v/>
      </c>
      <c r="I71" s="274"/>
    </row>
    <row r="72" spans="1:9" s="273" customFormat="1" ht="24" customHeight="1">
      <c r="A72" s="303" t="s">
        <v>8</v>
      </c>
      <c r="B72" s="304" t="str">
        <f>B34</f>
        <v/>
      </c>
      <c r="C72" s="302" t="s">
        <v>6</v>
      </c>
      <c r="D72" s="306" t="str">
        <f>D34</f>
        <v/>
      </c>
      <c r="I72" s="274"/>
    </row>
    <row r="73" spans="1:9" s="273" customFormat="1" ht="24" customHeight="1">
      <c r="A73" s="303"/>
      <c r="B73" s="316"/>
      <c r="C73" s="302"/>
      <c r="D73" s="317"/>
      <c r="I73" s="274"/>
    </row>
    <row r="74" spans="1:9" s="273" customFormat="1" ht="33" customHeight="1">
      <c r="D74" s="302"/>
      <c r="I74" s="274"/>
    </row>
  </sheetData>
  <sheetProtection formatColumns="0" formatRows="0" selectLockedCells="1"/>
  <customSheetViews>
    <customSheetView guid="{28F8E3EE-9674-48D3-AA88-E28CD7FD8EC7}"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542FB945-3A86-4033-AD40-00AF24CF3803}" scale="90" showPageBreaks="1" fitToPage="1" printArea="1" hiddenRows="1" hiddenColumns="1" view="pageBreakPreview" topLeftCell="A31">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s>
  <mergeCells count="27">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B14:E14"/>
    <mergeCell ref="A3:E3"/>
    <mergeCell ref="A5:E5"/>
    <mergeCell ref="A8:C8"/>
    <mergeCell ref="B10:C10"/>
    <mergeCell ref="B11:C11"/>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16" customFormat="1" ht="16.5" customHeight="1">
      <c r="A1" s="1005" t="str">
        <f>'Attach 3(JV)'!A1</f>
        <v>Specification No. :WR2/NT/W-CIVIL/DOM/G01/26/02074</v>
      </c>
      <c r="B1" s="1005"/>
      <c r="C1" s="1005"/>
      <c r="D1" s="1005"/>
      <c r="E1" s="531" t="str">
        <f>"Attachment-6 " &amp; 'Attach 3(JV)'!AT1</f>
        <v xml:space="preserve">Attachment-6 </v>
      </c>
      <c r="F1" s="515"/>
      <c r="G1" s="515"/>
      <c r="H1" s="515"/>
      <c r="Z1" s="538"/>
    </row>
    <row r="2" spans="1:26" ht="3.75" customHeight="1">
      <c r="Z2" s="115"/>
    </row>
    <row r="3" spans="1:26" ht="28.5" customHeight="1">
      <c r="A3" s="762" t="str">
        <f>'Attach 3(JV)'!A3</f>
        <v xml:space="preserve">
Construction of 8 nos. Residential Quarters Type B1/B2 type at 400/220 kV Dehgam Substation
</v>
      </c>
      <c r="B3" s="763"/>
      <c r="C3" s="763"/>
      <c r="D3" s="763"/>
      <c r="E3" s="763"/>
      <c r="F3" s="26"/>
      <c r="G3" s="27"/>
      <c r="H3" s="26"/>
    </row>
    <row r="4" spans="1:26" ht="6.75" customHeight="1">
      <c r="A4" s="28"/>
      <c r="H4" s="30"/>
      <c r="I4" s="11"/>
    </row>
    <row r="5" spans="1:26" ht="20.100000000000001" customHeight="1">
      <c r="A5" s="773" t="s">
        <v>45</v>
      </c>
      <c r="B5" s="773"/>
      <c r="C5" s="773"/>
      <c r="D5" s="773"/>
      <c r="E5" s="773"/>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779" t="str">
        <f>'Attach 3(JV)'!A8</f>
        <v/>
      </c>
      <c r="B8" s="779"/>
      <c r="C8" s="779"/>
      <c r="D8" s="779"/>
      <c r="E8" s="12" t="str">
        <f>'Attach 3(JV)'!E8</f>
        <v>Contract Services</v>
      </c>
      <c r="H8" s="30"/>
      <c r="I8" s="11"/>
    </row>
    <row r="9" spans="1:26" ht="20.100000000000001" customHeight="1">
      <c r="A9" s="13" t="s">
        <v>323</v>
      </c>
      <c r="B9" s="776">
        <f>'Attach 3(JV)'!B9</f>
        <v>0</v>
      </c>
      <c r="C9" s="776"/>
      <c r="D9" s="776"/>
      <c r="E9" s="12" t="str">
        <f>'Attach 3(JV)'!E9</f>
        <v>Power Grid Corporation of India Ltd.,</v>
      </c>
      <c r="H9" s="30"/>
      <c r="I9" s="11"/>
    </row>
    <row r="10" spans="1:26" ht="20.100000000000001" customHeight="1">
      <c r="A10" s="13" t="s">
        <v>325</v>
      </c>
      <c r="B10" s="776">
        <f>'Attach 3(JV)'!B10</f>
        <v>0</v>
      </c>
      <c r="C10" s="776"/>
      <c r="D10" s="776"/>
      <c r="E10" s="12" t="str">
        <f>'Attach 3(JV)'!E10</f>
        <v>Western Region Transmission System-II</v>
      </c>
      <c r="H10" s="30"/>
      <c r="I10" s="11"/>
    </row>
    <row r="11" spans="1:26" ht="20.100000000000001" customHeight="1">
      <c r="B11" s="776">
        <f>'Attach 3(JV)'!B11</f>
        <v>0</v>
      </c>
      <c r="C11" s="776"/>
      <c r="D11" s="776"/>
      <c r="E11" s="12" t="str">
        <f>'Attach 3(JV)'!E11</f>
        <v>RHQ, Plot No 54 Vadodara-390008</v>
      </c>
    </row>
    <row r="12" spans="1:26" ht="17.25" customHeight="1">
      <c r="A12" s="32"/>
      <c r="B12" s="776">
        <f>'Attach 3(JV)'!B12</f>
        <v>0</v>
      </c>
      <c r="C12" s="776"/>
      <c r="D12" s="776"/>
      <c r="E12" s="12"/>
    </row>
    <row r="13" spans="1:26" ht="21" customHeight="1">
      <c r="A13" s="29" t="s">
        <v>318</v>
      </c>
      <c r="B13" s="83"/>
      <c r="C13" s="83"/>
      <c r="D13" s="83"/>
    </row>
    <row r="14" spans="1:26" ht="45" customHeight="1">
      <c r="A14" s="992" t="s">
        <v>46</v>
      </c>
      <c r="B14" s="992"/>
      <c r="C14" s="992"/>
      <c r="D14" s="992"/>
      <c r="E14" s="992"/>
      <c r="F14" s="34"/>
      <c r="G14" s="34"/>
      <c r="H14" s="34"/>
    </row>
    <row r="15" spans="1:26" ht="12" customHeight="1">
      <c r="A15" s="32"/>
      <c r="B15" s="32"/>
      <c r="C15" s="32"/>
      <c r="D15" s="32"/>
      <c r="E15" s="32"/>
      <c r="F15" s="34"/>
      <c r="G15" s="34"/>
      <c r="H15" s="34"/>
    </row>
    <row r="16" spans="1:26" ht="42" customHeight="1">
      <c r="A16" s="46" t="s">
        <v>321</v>
      </c>
      <c r="B16" s="46" t="s">
        <v>47</v>
      </c>
      <c r="C16" s="1045" t="s">
        <v>48</v>
      </c>
      <c r="D16" s="1045"/>
      <c r="E16" s="46" t="s">
        <v>49</v>
      </c>
      <c r="F16" s="34"/>
      <c r="G16" s="34"/>
      <c r="H16" s="34"/>
    </row>
    <row r="17" spans="1:8" ht="21" customHeight="1">
      <c r="A17" s="207"/>
      <c r="B17" s="207"/>
      <c r="C17" s="1043"/>
      <c r="D17" s="1044"/>
      <c r="E17" s="207"/>
      <c r="F17" s="34"/>
      <c r="G17" s="34"/>
      <c r="H17" s="34"/>
    </row>
    <row r="18" spans="1:8" ht="21" customHeight="1">
      <c r="A18" s="207"/>
      <c r="B18" s="207"/>
      <c r="C18" s="1043"/>
      <c r="D18" s="1044"/>
      <c r="E18" s="207"/>
      <c r="F18" s="34"/>
      <c r="G18" s="34"/>
      <c r="H18" s="34"/>
    </row>
    <row r="19" spans="1:8" ht="21" customHeight="1">
      <c r="A19" s="207"/>
      <c r="B19" s="207"/>
      <c r="C19" s="1046"/>
      <c r="D19" s="1046"/>
      <c r="E19" s="207"/>
      <c r="F19" s="34"/>
      <c r="G19" s="34"/>
      <c r="H19" s="34"/>
    </row>
    <row r="20" spans="1:8" ht="21" customHeight="1">
      <c r="A20" s="207"/>
      <c r="B20" s="207"/>
      <c r="C20" s="1046"/>
      <c r="D20" s="1046"/>
      <c r="E20" s="207"/>
      <c r="F20" s="159"/>
      <c r="G20" s="159"/>
      <c r="H20" s="157" t="b">
        <v>0</v>
      </c>
    </row>
    <row r="21" spans="1:8" ht="21" customHeight="1">
      <c r="A21" s="207"/>
      <c r="B21" s="207"/>
      <c r="C21" s="1046"/>
      <c r="D21" s="1046"/>
      <c r="E21" s="207"/>
      <c r="F21" s="159"/>
      <c r="G21" s="159"/>
      <c r="H21" s="156"/>
    </row>
    <row r="22" spans="1:8" ht="16.5" customHeight="1">
      <c r="D22" s="32"/>
      <c r="E22" s="32"/>
      <c r="F22" s="34"/>
      <c r="G22" s="34"/>
      <c r="H22" s="34"/>
    </row>
    <row r="23" spans="1:8" s="24" customFormat="1" ht="51.75" customHeight="1">
      <c r="A23" s="1006" t="s">
        <v>50</v>
      </c>
      <c r="B23" s="1006"/>
      <c r="C23" s="1006"/>
      <c r="D23" s="1006"/>
      <c r="E23" s="1006"/>
      <c r="F23" s="34"/>
      <c r="G23" s="34"/>
      <c r="H23" s="34"/>
    </row>
    <row r="24" spans="1:8" s="24" customFormat="1" ht="96.75" customHeight="1">
      <c r="A24" s="1006" t="s">
        <v>51</v>
      </c>
      <c r="B24" s="1006"/>
      <c r="C24" s="1006"/>
      <c r="D24" s="1006"/>
      <c r="E24" s="1006"/>
      <c r="F24" s="34"/>
      <c r="G24" s="34"/>
      <c r="H24" s="34"/>
    </row>
    <row r="25" spans="1:8" s="24" customFormat="1" ht="24" customHeight="1">
      <c r="A25" s="151"/>
      <c r="B25" s="151"/>
      <c r="C25" s="151"/>
      <c r="D25" s="37"/>
      <c r="E25" s="151"/>
      <c r="F25" s="34"/>
      <c r="G25" s="34"/>
      <c r="H25" s="34"/>
    </row>
    <row r="26" spans="1:8" ht="24" customHeight="1">
      <c r="A26" s="36" t="s">
        <v>7</v>
      </c>
      <c r="B26" s="62" t="str">
        <f>'Attach 3(JV)'!B24</f>
        <v>--</v>
      </c>
      <c r="C26" s="40"/>
      <c r="D26" s="37" t="s">
        <v>5</v>
      </c>
      <c r="E26" s="196" t="str">
        <f>'Attach 3(JV)'!E24</f>
        <v/>
      </c>
    </row>
    <row r="27" spans="1:8" ht="24" customHeight="1">
      <c r="A27" s="36" t="s">
        <v>8</v>
      </c>
      <c r="B27" s="196" t="str">
        <f>'Attach 3(JV)'!B25</f>
        <v/>
      </c>
      <c r="C27" s="40"/>
      <c r="D27" s="37" t="s">
        <v>6</v>
      </c>
      <c r="E27" s="196" t="str">
        <f>'Attach 3(JV)'!E25</f>
        <v/>
      </c>
    </row>
    <row r="28" spans="1:8" ht="24" customHeight="1">
      <c r="D28" s="37"/>
    </row>
    <row r="29" spans="1:8" ht="24" customHeight="1">
      <c r="D29" s="37"/>
    </row>
    <row r="30" spans="1:8" s="50" customFormat="1" ht="32.25" customHeight="1">
      <c r="A30" s="33" t="str">
        <f>A1</f>
        <v>Specification No. :WR2/NT/W-CIVIL/DOM/G01/26/02074</v>
      </c>
      <c r="B30" s="33"/>
      <c r="C30" s="33"/>
      <c r="D30" s="33"/>
      <c r="E30" s="52" t="str">
        <f>"Annexure I to" &amp; E1</f>
        <v xml:space="preserve">Annexure I toAttachment-6 </v>
      </c>
      <c r="F30" s="49"/>
      <c r="G30" s="49"/>
      <c r="H30" s="49"/>
    </row>
    <row r="31" spans="1:8" ht="15.75" customHeight="1">
      <c r="A31" s="1048"/>
      <c r="B31" s="1048"/>
      <c r="C31" s="1048"/>
      <c r="D31" s="1048"/>
      <c r="E31" s="1048"/>
    </row>
    <row r="32" spans="1:8" ht="20.100000000000001" customHeight="1">
      <c r="A32" s="1047" t="str">
        <f>A5</f>
        <v>(Alternative, Deviations and Exceptions to the Provisions)</v>
      </c>
      <c r="B32" s="1047"/>
      <c r="C32" s="1047"/>
      <c r="D32" s="1047"/>
      <c r="E32" s="1047"/>
    </row>
    <row r="33" spans="1:5" ht="20.100000000000001" customHeight="1">
      <c r="A33" s="1047" t="s">
        <v>157</v>
      </c>
      <c r="B33" s="1047"/>
      <c r="C33" s="1047"/>
      <c r="D33" s="1047"/>
      <c r="E33" s="1047"/>
    </row>
    <row r="34" spans="1:5" ht="20.100000000000001" customHeight="1"/>
    <row r="35" spans="1:5" ht="42" customHeight="1">
      <c r="A35" s="46" t="s">
        <v>321</v>
      </c>
      <c r="B35" s="46" t="s">
        <v>47</v>
      </c>
      <c r="C35" s="1045" t="s">
        <v>48</v>
      </c>
      <c r="D35" s="1045"/>
      <c r="E35" s="46" t="s">
        <v>49</v>
      </c>
    </row>
    <row r="36" spans="1:5" ht="39.950000000000003" customHeight="1">
      <c r="A36" s="207"/>
      <c r="B36" s="207"/>
      <c r="C36" s="1043"/>
      <c r="D36" s="1044"/>
      <c r="E36" s="207"/>
    </row>
    <row r="37" spans="1:5" ht="39.950000000000003" customHeight="1">
      <c r="A37" s="207"/>
      <c r="B37" s="207"/>
      <c r="C37" s="1043"/>
      <c r="D37" s="1044"/>
      <c r="E37" s="207"/>
    </row>
    <row r="38" spans="1:5" ht="39.950000000000003" customHeight="1">
      <c r="A38" s="207"/>
      <c r="B38" s="207"/>
      <c r="C38" s="1043"/>
      <c r="D38" s="1044"/>
      <c r="E38" s="207"/>
    </row>
    <row r="39" spans="1:5" ht="39.950000000000003" customHeight="1">
      <c r="A39" s="207"/>
      <c r="B39" s="207"/>
      <c r="C39" s="1043"/>
      <c r="D39" s="1044"/>
      <c r="E39" s="207"/>
    </row>
    <row r="40" spans="1:5" ht="39.950000000000003" customHeight="1">
      <c r="A40" s="207"/>
      <c r="B40" s="207"/>
      <c r="C40" s="1043"/>
      <c r="D40" s="1044"/>
      <c r="E40" s="207"/>
    </row>
    <row r="41" spans="1:5" ht="39.950000000000003" customHeight="1">
      <c r="A41" s="207"/>
      <c r="B41" s="207"/>
      <c r="C41" s="1043"/>
      <c r="D41" s="1044"/>
      <c r="E41" s="207"/>
    </row>
    <row r="42" spans="1:5" ht="39.950000000000003" customHeight="1">
      <c r="A42" s="207"/>
      <c r="B42" s="207"/>
      <c r="C42" s="1043"/>
      <c r="D42" s="1044"/>
      <c r="E42" s="207"/>
    </row>
    <row r="43" spans="1:5" ht="39.950000000000003" customHeight="1">
      <c r="A43" s="207"/>
      <c r="B43" s="207"/>
      <c r="C43" s="1043"/>
      <c r="D43" s="1044"/>
      <c r="E43" s="207"/>
    </row>
    <row r="44" spans="1:5" ht="39.950000000000003" customHeight="1">
      <c r="A44" s="207"/>
      <c r="B44" s="207"/>
      <c r="C44" s="1043"/>
      <c r="D44" s="1044"/>
      <c r="E44" s="207"/>
    </row>
    <row r="45" spans="1:5" ht="39.950000000000003" customHeight="1">
      <c r="A45" s="207"/>
      <c r="B45" s="207"/>
      <c r="C45" s="1043"/>
      <c r="D45" s="1044"/>
      <c r="E45" s="207"/>
    </row>
    <row r="46" spans="1:5" ht="20.100000000000001" customHeight="1"/>
    <row r="47" spans="1:5" ht="25.5" customHeight="1"/>
    <row r="48" spans="1:5" ht="25.5" customHeight="1">
      <c r="A48" s="25"/>
      <c r="B48" s="25"/>
      <c r="C48" s="25"/>
      <c r="D48" s="37"/>
      <c r="E48" s="25"/>
    </row>
    <row r="49" spans="1:5" ht="25.5" customHeight="1">
      <c r="A49" s="36" t="s">
        <v>7</v>
      </c>
      <c r="B49" s="62" t="str">
        <f>B26</f>
        <v>--</v>
      </c>
      <c r="C49" s="40"/>
      <c r="D49" s="37" t="s">
        <v>5</v>
      </c>
      <c r="E49" s="196" t="str">
        <f>E26</f>
        <v/>
      </c>
    </row>
    <row r="50" spans="1:5" ht="25.5" customHeight="1">
      <c r="A50" s="36" t="s">
        <v>8</v>
      </c>
      <c r="B50" s="201" t="str">
        <f>B27</f>
        <v/>
      </c>
      <c r="C50" s="40"/>
      <c r="D50" s="37" t="s">
        <v>6</v>
      </c>
      <c r="E50" s="196" t="str">
        <f>E27</f>
        <v/>
      </c>
    </row>
    <row r="51" spans="1:5" ht="25.5" customHeight="1">
      <c r="D51" s="37"/>
    </row>
  </sheetData>
  <sheetProtection password="CC69" sheet="1" formatColumns="0" formatRows="0" selectLockedCells="1"/>
  <customSheetViews>
    <customSheetView guid="{28F8E3EE-9674-48D3-AA88-E28CD7FD8EC7}" scale="110" showPageBreaks="1" showGridLines="0" fitToPage="1" printArea="1" hiddenColumns="1" view="pageBreakPreview">
      <selection activeCell="C37" sqref="C37:D3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542FB945-3A86-4033-AD40-00AF24CF3803}" scale="110" showPageBreaks="1" showGridLines="0" fitToPage="1" printArea="1" hiddenColumns="1" view="pageBreakPreview" topLeftCell="A19">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7" zoomScale="130" zoomScaleSheetLayoutView="130"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16" customFormat="1" ht="15.75" customHeight="1">
      <c r="A1" s="1005" t="str">
        <f>'Attach 3(JV)'!A1</f>
        <v>Specification No. :WR2/NT/W-CIVIL/DOM/G01/26/02074</v>
      </c>
      <c r="B1" s="1005"/>
      <c r="C1" s="1005"/>
      <c r="D1" s="1005"/>
      <c r="E1" s="514" t="str">
        <f>"Attachment-7 " &amp; 'Attach 3(JV)'!AT1</f>
        <v xml:space="preserve">Attachment-7 </v>
      </c>
      <c r="F1" s="515"/>
      <c r="G1" s="515"/>
      <c r="H1" s="515"/>
    </row>
    <row r="2" spans="1:9">
      <c r="E2" s="195"/>
    </row>
    <row r="3" spans="1:9" ht="35.25" customHeight="1">
      <c r="A3" s="745" t="str">
        <f>'Attach 3(JV)'!A3</f>
        <v xml:space="preserve">
Construction of 8 nos. Residential Quarters Type B1/B2 type at 400/220 kV Dehgam Substation
</v>
      </c>
      <c r="B3" s="746"/>
      <c r="C3" s="746"/>
      <c r="D3" s="746"/>
      <c r="E3" s="746"/>
      <c r="F3" s="26"/>
      <c r="G3" s="27"/>
      <c r="H3" s="26"/>
    </row>
    <row r="4" spans="1:9" ht="20.100000000000001" customHeight="1">
      <c r="A4" s="28"/>
      <c r="H4" s="30"/>
      <c r="I4" s="11"/>
    </row>
    <row r="5" spans="1:9" ht="20.100000000000001" customHeight="1">
      <c r="A5" s="773" t="s">
        <v>160</v>
      </c>
      <c r="B5" s="773"/>
      <c r="C5" s="773"/>
      <c r="D5" s="773"/>
      <c r="E5" s="77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79" t="str">
        <f>'Attach 3(JV)'!A8</f>
        <v/>
      </c>
      <c r="B8" s="779"/>
      <c r="C8" s="779"/>
      <c r="D8" s="779"/>
      <c r="E8" s="107" t="str">
        <f>'Attach 3(JV)'!E8</f>
        <v>Contract Services</v>
      </c>
      <c r="G8" s="711"/>
      <c r="H8" s="30"/>
      <c r="I8" s="11"/>
    </row>
    <row r="9" spans="1:9" ht="20.100000000000001" customHeight="1">
      <c r="A9" s="13" t="s">
        <v>323</v>
      </c>
      <c r="B9" s="776">
        <f>'Attach 3(JV)'!B9</f>
        <v>0</v>
      </c>
      <c r="C9" s="776"/>
      <c r="D9" s="776"/>
      <c r="E9" s="107" t="str">
        <f>'Attach 3(JV)'!E9</f>
        <v>Power Grid Corporation of India Ltd.,</v>
      </c>
      <c r="H9" s="30"/>
      <c r="I9" s="11"/>
    </row>
    <row r="10" spans="1:9" ht="20.100000000000001" customHeight="1">
      <c r="A10" s="13" t="s">
        <v>325</v>
      </c>
      <c r="B10" s="776">
        <f>'Attach 3(JV)'!B10</f>
        <v>0</v>
      </c>
      <c r="C10" s="776"/>
      <c r="D10" s="776"/>
      <c r="E10" s="107" t="str">
        <f>'Attach 3(JV)'!E10</f>
        <v>Western Region Transmission System-II</v>
      </c>
      <c r="H10" s="30"/>
      <c r="I10" s="11"/>
    </row>
    <row r="11" spans="1:9" ht="20.100000000000001" customHeight="1">
      <c r="B11" s="776">
        <f>'Attach 3(JV)'!B11</f>
        <v>0</v>
      </c>
      <c r="C11" s="776"/>
      <c r="D11" s="776"/>
      <c r="E11" s="107" t="str">
        <f>'Attach 3(JV)'!E11</f>
        <v>RHQ, Plot No 54 Vadodara-390008</v>
      </c>
    </row>
    <row r="12" spans="1:9" ht="20.100000000000001" customHeight="1">
      <c r="A12" s="32"/>
      <c r="B12" s="776">
        <f>'Attach 3(JV)'!B12</f>
        <v>0</v>
      </c>
      <c r="C12" s="776"/>
      <c r="D12" s="776"/>
      <c r="E12" s="15"/>
    </row>
    <row r="13" spans="1:9" ht="20.100000000000001" customHeight="1"/>
    <row r="14" spans="1:9" ht="20.100000000000001" customHeight="1">
      <c r="A14" s="32"/>
      <c r="B14" s="1009" t="s">
        <v>802</v>
      </c>
      <c r="C14" s="1009"/>
      <c r="D14" s="1009"/>
      <c r="E14" s="1009"/>
    </row>
    <row r="15" spans="1:9" ht="27.75" customHeight="1">
      <c r="A15" s="1047" t="s">
        <v>161</v>
      </c>
      <c r="B15" s="1047"/>
      <c r="C15" s="1047"/>
      <c r="D15" s="1047"/>
      <c r="E15" s="104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2" t="str">
        <f>'Attach 3(JV)'!B24</f>
        <v>--</v>
      </c>
      <c r="C22" s="33"/>
      <c r="D22" s="37" t="s">
        <v>5</v>
      </c>
      <c r="E22" s="196" t="str">
        <f>'Attach 3(JV)'!E24</f>
        <v/>
      </c>
    </row>
    <row r="23" spans="1:5" ht="33" customHeight="1">
      <c r="A23" s="36" t="s">
        <v>8</v>
      </c>
      <c r="B23" s="196" t="str">
        <f>'Attach 3(JV)'!B25</f>
        <v/>
      </c>
      <c r="C23" s="33"/>
      <c r="D23" s="37" t="s">
        <v>6</v>
      </c>
      <c r="E23" s="196"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28F8E3EE-9674-48D3-AA88-E28CD7FD8EC7}"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542FB945-3A86-4033-AD40-00AF24CF3803}"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s>
  <mergeCells count="10">
    <mergeCell ref="A1:D1"/>
    <mergeCell ref="A3:E3"/>
    <mergeCell ref="A5:E5"/>
    <mergeCell ref="A15:E15"/>
    <mergeCell ref="B9:D9"/>
    <mergeCell ref="B10:D10"/>
    <mergeCell ref="B11:D11"/>
    <mergeCell ref="B12:D12"/>
    <mergeCell ref="A8:D8"/>
    <mergeCell ref="B14:E14"/>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topLeftCell="A32" zoomScale="70" zoomScaleSheetLayoutView="70" workbookViewId="0">
      <selection activeCell="A16" sqref="A16:F16"/>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7" customFormat="1" ht="21.75" customHeight="1">
      <c r="A1" s="1002" t="str">
        <f>'Attach 3(JV)'!A1</f>
        <v>Specification No. :WR2/NT/W-CIVIL/DOM/G01/26/02074</v>
      </c>
      <c r="B1" s="1002"/>
      <c r="C1" s="1002"/>
      <c r="D1" s="1002"/>
      <c r="E1" s="509"/>
      <c r="F1" s="509"/>
    </row>
    <row r="2" spans="1:6" ht="15" customHeight="1"/>
    <row r="3" spans="1:6" ht="42.75" customHeight="1">
      <c r="A3" s="1064" t="str">
        <f>'Attach 3(JV)'!A3</f>
        <v xml:space="preserve">
Construction of 8 nos. Residential Quarters Type B1/B2 type at 400/220 kV Dehgam Substation
</v>
      </c>
      <c r="B3" s="1065"/>
      <c r="C3" s="1065"/>
      <c r="D3" s="1065"/>
      <c r="E3" s="1065"/>
      <c r="F3" s="1065"/>
    </row>
    <row r="4" spans="1:6" ht="15" customHeight="1">
      <c r="A4" s="28"/>
      <c r="F4" s="30"/>
    </row>
    <row r="5" spans="1:6" ht="20.100000000000001" customHeight="1">
      <c r="A5" s="773" t="s">
        <v>347</v>
      </c>
      <c r="B5" s="773"/>
      <c r="C5" s="773"/>
      <c r="D5" s="773"/>
      <c r="E5" s="773"/>
      <c r="F5" s="773"/>
    </row>
    <row r="6" spans="1:6" ht="12.75" customHeight="1">
      <c r="A6" s="32"/>
      <c r="F6" s="30"/>
    </row>
    <row r="7" spans="1:6" ht="20.100000000000001" customHeight="1">
      <c r="A7" s="33" t="str">
        <f>'Attach 3(JV)'!A7</f>
        <v>Bidder’s Name and Address  :</v>
      </c>
      <c r="E7" s="29" t="s">
        <v>322</v>
      </c>
      <c r="F7" s="30"/>
    </row>
    <row r="8" spans="1:6" ht="36" customHeight="1">
      <c r="A8" s="779" t="str">
        <f>'Attach 3(JV)'!A8</f>
        <v/>
      </c>
      <c r="B8" s="779"/>
      <c r="C8" s="779"/>
      <c r="D8" s="779"/>
      <c r="E8" s="29" t="s">
        <v>324</v>
      </c>
      <c r="F8" s="30"/>
    </row>
    <row r="9" spans="1:6" ht="20.100000000000001" customHeight="1">
      <c r="A9" s="13" t="s">
        <v>323</v>
      </c>
      <c r="B9" s="776">
        <f>'Attach 3(JV)'!B9</f>
        <v>0</v>
      </c>
      <c r="C9" s="776"/>
      <c r="D9" s="776"/>
      <c r="E9" s="29" t="s">
        <v>326</v>
      </c>
      <c r="F9" s="30"/>
    </row>
    <row r="10" spans="1:6" ht="20.100000000000001" customHeight="1">
      <c r="A10" s="13" t="s">
        <v>325</v>
      </c>
      <c r="B10" s="776">
        <f>'Attach 3(JV)'!B10</f>
        <v>0</v>
      </c>
      <c r="C10" s="776"/>
      <c r="D10" s="776"/>
      <c r="E10" s="12" t="s">
        <v>797</v>
      </c>
      <c r="F10" s="122"/>
    </row>
    <row r="11" spans="1:6" ht="20.100000000000001" customHeight="1">
      <c r="B11" s="776">
        <f>'Attach 3(JV)'!B11</f>
        <v>0</v>
      </c>
      <c r="C11" s="776"/>
      <c r="D11" s="776"/>
      <c r="E11" s="12" t="s">
        <v>798</v>
      </c>
      <c r="F11" s="122"/>
    </row>
    <row r="12" spans="1:6" ht="20.100000000000001" customHeight="1">
      <c r="A12" s="32"/>
      <c r="B12" s="776">
        <f>'Attach 3(JV)'!B12</f>
        <v>0</v>
      </c>
      <c r="C12" s="776"/>
      <c r="D12" s="776"/>
    </row>
    <row r="13" spans="1:6" ht="25.5" customHeight="1">
      <c r="A13" s="32"/>
      <c r="B13" s="1009" t="s">
        <v>802</v>
      </c>
      <c r="C13" s="1009"/>
      <c r="D13" s="1009"/>
      <c r="E13" s="1009"/>
    </row>
    <row r="14" spans="1:6" ht="20.100000000000001" customHeight="1">
      <c r="A14" s="29" t="s">
        <v>318</v>
      </c>
    </row>
    <row r="15" spans="1:6" ht="15" customHeight="1">
      <c r="A15" s="32"/>
    </row>
    <row r="16" spans="1:6" ht="99.75" customHeight="1">
      <c r="A16" s="936"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Construction of 8 nos. Residential Quarters Type B1/B2 type at 400/220 kV Dehgam Substation
 for the period commencing from the effective date of Contract to us :</v>
      </c>
      <c r="B16" s="936"/>
      <c r="C16" s="936"/>
      <c r="D16" s="936"/>
      <c r="E16" s="936"/>
      <c r="F16" s="936"/>
    </row>
    <row r="17" spans="1:6" ht="14.25" customHeight="1">
      <c r="A17" s="32"/>
      <c r="B17" s="32"/>
      <c r="C17" s="32"/>
      <c r="D17" s="32"/>
      <c r="E17" s="34"/>
      <c r="F17" s="34"/>
    </row>
    <row r="18" spans="1:6" ht="24.75" customHeight="1">
      <c r="A18" s="1075" t="s">
        <v>321</v>
      </c>
      <c r="B18" s="1070" t="s">
        <v>359</v>
      </c>
      <c r="C18" s="1071"/>
      <c r="D18" s="1072"/>
      <c r="E18" s="1066" t="str">
        <f>A3</f>
        <v xml:space="preserve">
Construction of 8 nos. Residential Quarters Type B1/B2 type at 400/220 kV Dehgam Substation
</v>
      </c>
      <c r="F18" s="1067"/>
    </row>
    <row r="19" spans="1:6" ht="104.25" customHeight="1">
      <c r="A19" s="1076"/>
      <c r="B19" s="1073"/>
      <c r="C19" s="1074"/>
      <c r="D19" s="1074"/>
      <c r="E19" s="1068"/>
      <c r="F19" s="1069"/>
    </row>
    <row r="20" spans="1:6" ht="20.100000000000001" customHeight="1">
      <c r="A20" s="1053">
        <v>1</v>
      </c>
      <c r="B20" s="1058" t="s">
        <v>348</v>
      </c>
      <c r="C20" s="1058"/>
      <c r="D20" s="1059"/>
      <c r="E20" s="1051"/>
      <c r="F20" s="1052"/>
    </row>
    <row r="21" spans="1:6" ht="20.100000000000001" customHeight="1">
      <c r="A21" s="1053"/>
      <c r="B21" s="1056" t="s">
        <v>349</v>
      </c>
      <c r="C21" s="1056"/>
      <c r="D21" s="1057"/>
      <c r="E21" s="1049"/>
      <c r="F21" s="1050"/>
    </row>
    <row r="22" spans="1:6" ht="20.100000000000001" customHeight="1">
      <c r="A22" s="1053"/>
      <c r="B22" s="1054" t="s">
        <v>350</v>
      </c>
      <c r="C22" s="1054"/>
      <c r="D22" s="1055"/>
      <c r="E22" s="1049"/>
      <c r="F22" s="1050"/>
    </row>
    <row r="23" spans="1:6" ht="20.100000000000001" customHeight="1">
      <c r="A23" s="1053">
        <v>2</v>
      </c>
      <c r="B23" s="1058" t="s">
        <v>351</v>
      </c>
      <c r="C23" s="1058"/>
      <c r="D23" s="1059"/>
      <c r="E23" s="1051"/>
      <c r="F23" s="1052"/>
    </row>
    <row r="24" spans="1:6" ht="20.100000000000001" customHeight="1">
      <c r="A24" s="1053"/>
      <c r="B24" s="1056" t="s">
        <v>349</v>
      </c>
      <c r="C24" s="1056"/>
      <c r="D24" s="1057"/>
      <c r="E24" s="1049"/>
      <c r="F24" s="1050"/>
    </row>
    <row r="25" spans="1:6" ht="20.100000000000001" customHeight="1">
      <c r="A25" s="1053"/>
      <c r="B25" s="1054" t="s">
        <v>350</v>
      </c>
      <c r="C25" s="1054"/>
      <c r="D25" s="1055"/>
      <c r="E25" s="1049"/>
      <c r="F25" s="1050"/>
    </row>
    <row r="26" spans="1:6" ht="20.100000000000001" hidden="1" customHeight="1">
      <c r="A26" s="1053">
        <v>3</v>
      </c>
      <c r="B26" s="1058" t="s">
        <v>352</v>
      </c>
      <c r="C26" s="1058"/>
      <c r="D26" s="1059"/>
      <c r="E26" s="641"/>
      <c r="F26" s="641"/>
    </row>
    <row r="27" spans="1:6" ht="20.100000000000001" hidden="1" customHeight="1">
      <c r="A27" s="1053"/>
      <c r="B27" s="1056" t="s">
        <v>349</v>
      </c>
      <c r="C27" s="1056"/>
      <c r="D27" s="1057"/>
      <c r="E27" s="642"/>
      <c r="F27" s="642"/>
    </row>
    <row r="28" spans="1:6" ht="20.100000000000001" hidden="1" customHeight="1">
      <c r="A28" s="1053"/>
      <c r="B28" s="1054" t="s">
        <v>350</v>
      </c>
      <c r="C28" s="1054"/>
      <c r="D28" s="1055"/>
      <c r="E28" s="642"/>
      <c r="F28" s="642"/>
    </row>
    <row r="29" spans="1:6" ht="20.100000000000001" customHeight="1">
      <c r="A29" s="1053">
        <v>3</v>
      </c>
      <c r="B29" s="1058" t="s">
        <v>353</v>
      </c>
      <c r="C29" s="1058"/>
      <c r="D29" s="1059"/>
      <c r="E29" s="1051"/>
      <c r="F29" s="1052"/>
    </row>
    <row r="30" spans="1:6" ht="20.100000000000001" customHeight="1">
      <c r="A30" s="1053"/>
      <c r="B30" s="1056" t="s">
        <v>349</v>
      </c>
      <c r="C30" s="1056"/>
      <c r="D30" s="1057"/>
      <c r="E30" s="1049"/>
      <c r="F30" s="1050"/>
    </row>
    <row r="31" spans="1:6" ht="20.100000000000001" customHeight="1">
      <c r="A31" s="1053"/>
      <c r="B31" s="1054" t="s">
        <v>350</v>
      </c>
      <c r="C31" s="1054"/>
      <c r="D31" s="1055"/>
      <c r="E31" s="1049"/>
      <c r="F31" s="1050"/>
    </row>
    <row r="32" spans="1:6" ht="20.100000000000001" customHeight="1">
      <c r="A32" s="1053">
        <v>4</v>
      </c>
      <c r="B32" s="1058" t="s">
        <v>354</v>
      </c>
      <c r="C32" s="1058"/>
      <c r="D32" s="1059"/>
      <c r="E32" s="1051"/>
      <c r="F32" s="1052"/>
    </row>
    <row r="33" spans="1:8" ht="20.100000000000001" customHeight="1">
      <c r="A33" s="1053"/>
      <c r="B33" s="1056" t="s">
        <v>349</v>
      </c>
      <c r="C33" s="1056"/>
      <c r="D33" s="1057"/>
      <c r="E33" s="1049"/>
      <c r="F33" s="1050"/>
    </row>
    <row r="34" spans="1:8" ht="20.100000000000001" customHeight="1">
      <c r="A34" s="1053"/>
      <c r="B34" s="1054" t="s">
        <v>350</v>
      </c>
      <c r="C34" s="1054"/>
      <c r="D34" s="1055"/>
      <c r="E34" s="1049"/>
      <c r="F34" s="1050"/>
    </row>
    <row r="35" spans="1:8" ht="20.100000000000001" customHeight="1">
      <c r="A35" s="43">
        <v>5</v>
      </c>
      <c r="B35" s="1062" t="s">
        <v>355</v>
      </c>
      <c r="C35" s="1062"/>
      <c r="D35" s="1063"/>
      <c r="E35" s="1049"/>
      <c r="F35" s="1050"/>
    </row>
    <row r="36" spans="1:8" ht="20.100000000000001" customHeight="1">
      <c r="A36" s="1053">
        <v>6</v>
      </c>
      <c r="B36" s="1058" t="s">
        <v>356</v>
      </c>
      <c r="C36" s="1058"/>
      <c r="D36" s="1059"/>
      <c r="E36" s="1051"/>
      <c r="F36" s="1052"/>
    </row>
    <row r="37" spans="1:8" ht="20.100000000000001" customHeight="1">
      <c r="A37" s="1053"/>
      <c r="B37" s="1056" t="s">
        <v>349</v>
      </c>
      <c r="C37" s="1056"/>
      <c r="D37" s="1057"/>
      <c r="E37" s="1049"/>
      <c r="F37" s="1050"/>
    </row>
    <row r="38" spans="1:8" ht="20.100000000000001" customHeight="1">
      <c r="A38" s="1053"/>
      <c r="B38" s="1054" t="s">
        <v>350</v>
      </c>
      <c r="C38" s="1054"/>
      <c r="D38" s="1055"/>
      <c r="E38" s="1049"/>
      <c r="F38" s="1050"/>
    </row>
    <row r="39" spans="1:8" ht="20.100000000000001" customHeight="1">
      <c r="A39" s="1053">
        <v>7</v>
      </c>
      <c r="B39" s="1058" t="s">
        <v>357</v>
      </c>
      <c r="C39" s="1058"/>
      <c r="D39" s="1059"/>
      <c r="E39" s="1051"/>
      <c r="F39" s="1052"/>
    </row>
    <row r="40" spans="1:8" ht="20.100000000000001" customHeight="1">
      <c r="A40" s="1053"/>
      <c r="B40" s="1056" t="s">
        <v>349</v>
      </c>
      <c r="C40" s="1056"/>
      <c r="D40" s="1057"/>
      <c r="E40" s="1049"/>
      <c r="F40" s="1050"/>
    </row>
    <row r="41" spans="1:8" ht="20.100000000000001" customHeight="1">
      <c r="A41" s="1053"/>
      <c r="B41" s="1054" t="s">
        <v>350</v>
      </c>
      <c r="C41" s="1054"/>
      <c r="D41" s="1055"/>
      <c r="E41" s="1049"/>
      <c r="F41" s="1050"/>
    </row>
    <row r="42" spans="1:8" ht="20.100000000000001" customHeight="1">
      <c r="A42" s="1053">
        <v>8</v>
      </c>
      <c r="B42" s="1060" t="s">
        <v>358</v>
      </c>
      <c r="C42" s="1058"/>
      <c r="D42" s="1059"/>
      <c r="E42" s="1051"/>
      <c r="F42" s="1052"/>
    </row>
    <row r="43" spans="1:8" ht="20.100000000000001" customHeight="1">
      <c r="A43" s="1053"/>
      <c r="B43" s="1061" t="s">
        <v>349</v>
      </c>
      <c r="C43" s="1056"/>
      <c r="D43" s="1057"/>
      <c r="E43" s="1049"/>
      <c r="F43" s="1050"/>
    </row>
    <row r="44" spans="1:8" ht="20.100000000000001" customHeight="1">
      <c r="A44" s="1053"/>
      <c r="B44" s="1061" t="s">
        <v>350</v>
      </c>
      <c r="C44" s="1056"/>
      <c r="D44" s="1057"/>
      <c r="E44" s="1049"/>
      <c r="F44" s="1050"/>
    </row>
    <row r="45" spans="1:8" s="646" customFormat="1" ht="18" customHeight="1">
      <c r="A45" s="643" t="str">
        <f>IF(OR(E44&gt;12),"You are exceeding the completion schedule specified in the bidding documents.","")</f>
        <v/>
      </c>
      <c r="B45" s="644"/>
      <c r="C45" s="644"/>
      <c r="D45" s="644"/>
      <c r="E45" s="644"/>
      <c r="F45" s="644"/>
      <c r="G45" s="645"/>
      <c r="H45" s="645"/>
    </row>
    <row r="46" spans="1:8" ht="18" customHeight="1">
      <c r="A46" s="379"/>
      <c r="B46" s="379"/>
      <c r="C46" s="379"/>
      <c r="D46" s="379"/>
    </row>
    <row r="47" spans="1:8" ht="29.25" customHeight="1">
      <c r="A47" s="36" t="s">
        <v>7</v>
      </c>
      <c r="B47" s="62" t="str">
        <f>'Attach 3(JV)'!B24</f>
        <v>--</v>
      </c>
      <c r="D47" s="37"/>
      <c r="E47" s="37" t="s">
        <v>5</v>
      </c>
      <c r="F47" s="39" t="str">
        <f>'Attach 3(JV)'!E24</f>
        <v/>
      </c>
    </row>
    <row r="48" spans="1:8" ht="22.5" customHeight="1">
      <c r="A48" s="36" t="s">
        <v>8</v>
      </c>
      <c r="B48" s="196" t="str">
        <f>'Attach 3(JV)'!B25</f>
        <v/>
      </c>
      <c r="D48" s="37"/>
      <c r="E48" s="37" t="s">
        <v>6</v>
      </c>
      <c r="F48" s="39" t="str">
        <f>'Attach 3(JV)'!E25</f>
        <v/>
      </c>
    </row>
    <row r="49" spans="1:4" ht="8.25" customHeight="1">
      <c r="D49" s="37"/>
    </row>
    <row r="50" spans="1:4" ht="12" customHeight="1">
      <c r="A50" s="38"/>
    </row>
    <row r="51" spans="1:4" ht="61.5" customHeight="1">
      <c r="A51" s="45" t="s">
        <v>362</v>
      </c>
      <c r="B51" s="731" t="s">
        <v>361</v>
      </c>
      <c r="C51" s="731"/>
      <c r="D51" s="731"/>
    </row>
    <row r="52" spans="1:4" ht="20.100000000000001" customHeight="1"/>
  </sheetData>
  <sheetProtection formatColumns="0" formatRows="0" selectLockedCells="1"/>
  <customSheetViews>
    <customSheetView guid="{28F8E3EE-9674-48D3-AA88-E28CD7FD8EC7}" showPageBreaks="1" showGridLines="0" fitToPage="1" printArea="1" hiddenRows="1" view="pageBreakPreview" topLeftCell="A13">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4"/>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5"/>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6"/>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542FB945-3A86-4033-AD40-00AF24CF3803}" scale="70" showPageBreaks="1" showGridLines="0" fitToPage="1" printArea="1" hiddenRows="1" view="pageBreakPreview" topLeftCell="A21">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s>
  <mergeCells count="69">
    <mergeCell ref="B23:D23"/>
    <mergeCell ref="B24:D24"/>
    <mergeCell ref="A16:F16"/>
    <mergeCell ref="A23:A25"/>
    <mergeCell ref="B20:D20"/>
    <mergeCell ref="E25:F25"/>
    <mergeCell ref="E20:F20"/>
    <mergeCell ref="E18:F19"/>
    <mergeCell ref="E23:F23"/>
    <mergeCell ref="A20:A22"/>
    <mergeCell ref="B22:D22"/>
    <mergeCell ref="E21:F21"/>
    <mergeCell ref="E22:F22"/>
    <mergeCell ref="E24:F24"/>
    <mergeCell ref="B18:D19"/>
    <mergeCell ref="A18:A19"/>
    <mergeCell ref="A1:D1"/>
    <mergeCell ref="B9:D9"/>
    <mergeCell ref="A8:D8"/>
    <mergeCell ref="B12:D12"/>
    <mergeCell ref="B10:D10"/>
    <mergeCell ref="B11:D11"/>
    <mergeCell ref="A3:F3"/>
    <mergeCell ref="A5:F5"/>
    <mergeCell ref="B13:E13"/>
    <mergeCell ref="E37:F37"/>
    <mergeCell ref="E38:F38"/>
    <mergeCell ref="E40:F40"/>
    <mergeCell ref="B51:D51"/>
    <mergeCell ref="B21:D21"/>
    <mergeCell ref="B25:D25"/>
    <mergeCell ref="B44:D44"/>
    <mergeCell ref="E44:F44"/>
    <mergeCell ref="E29:F29"/>
    <mergeCell ref="E41:F41"/>
    <mergeCell ref="E34:F34"/>
    <mergeCell ref="E43:F43"/>
    <mergeCell ref="E30:F30"/>
    <mergeCell ref="E31:F31"/>
    <mergeCell ref="E35:F35"/>
    <mergeCell ref="A36:A38"/>
    <mergeCell ref="B34:D34"/>
    <mergeCell ref="B41:D41"/>
    <mergeCell ref="B35:D35"/>
    <mergeCell ref="B31:D31"/>
    <mergeCell ref="B33:D33"/>
    <mergeCell ref="B36:D36"/>
    <mergeCell ref="A39:A41"/>
    <mergeCell ref="A42:A44"/>
    <mergeCell ref="A26:A28"/>
    <mergeCell ref="B38:D38"/>
    <mergeCell ref="B40:D40"/>
    <mergeCell ref="B39:D39"/>
    <mergeCell ref="B26:D26"/>
    <mergeCell ref="A29:A31"/>
    <mergeCell ref="B32:D32"/>
    <mergeCell ref="A32:A34"/>
    <mergeCell ref="B30:D30"/>
    <mergeCell ref="B29:D29"/>
    <mergeCell ref="B42:D42"/>
    <mergeCell ref="B37:D37"/>
    <mergeCell ref="B27:D27"/>
    <mergeCell ref="B28:D28"/>
    <mergeCell ref="B43:D43"/>
    <mergeCell ref="E33:F33"/>
    <mergeCell ref="E32:F32"/>
    <mergeCell ref="E36:F36"/>
    <mergeCell ref="E39:F39"/>
    <mergeCell ref="E42:F42"/>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activeCell="H14" sqref="H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13" customFormat="1" ht="22.5" customHeight="1">
      <c r="A1" s="1002" t="str">
        <f>'Attach 3(JV)'!A1</f>
        <v>Specification No. :WR2/NT/W-CIVIL/DOM/G01/26/02074</v>
      </c>
      <c r="B1" s="1002"/>
      <c r="C1" s="1002"/>
      <c r="D1" s="1002"/>
      <c r="E1" s="511"/>
      <c r="F1" s="510" t="str">
        <f>"Attachment-10 " &amp; 'Attach 3(JV)'!AT1</f>
        <v xml:space="preserve">Attachment-10 </v>
      </c>
      <c r="G1" s="512"/>
      <c r="H1" s="512"/>
    </row>
    <row r="3" spans="1:10" ht="25.5" customHeight="1">
      <c r="A3" s="1064" t="str">
        <f>'Attach 3(JV)'!A3</f>
        <v xml:space="preserve">
Construction of 8 nos. Residential Quarters Type B1/B2 type at 400/220 kV Dehgam Substation
</v>
      </c>
      <c r="B3" s="1065"/>
      <c r="C3" s="1065"/>
      <c r="D3" s="1065"/>
      <c r="E3" s="1065"/>
      <c r="F3" s="1065"/>
      <c r="G3" s="9"/>
      <c r="H3" s="3"/>
    </row>
    <row r="4" spans="1:10" ht="20.100000000000001" customHeight="1">
      <c r="A4" s="5"/>
      <c r="H4" s="10"/>
      <c r="I4" s="11"/>
    </row>
    <row r="5" spans="1:10" ht="20.100000000000001" customHeight="1">
      <c r="A5" s="1079" t="s">
        <v>360</v>
      </c>
      <c r="B5" s="1079"/>
      <c r="C5" s="1079"/>
      <c r="D5" s="1079"/>
      <c r="E5" s="1079"/>
      <c r="F5" s="1079"/>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077" t="str">
        <f>'Attach 3(JV)'!A8</f>
        <v/>
      </c>
      <c r="B8" s="1077"/>
      <c r="C8" s="1077"/>
      <c r="D8" s="1077"/>
      <c r="E8" s="12" t="str">
        <f>'Attach 3(JV)'!E8</f>
        <v>Contract Services</v>
      </c>
      <c r="H8" s="10"/>
      <c r="I8" s="11"/>
    </row>
    <row r="9" spans="1:10" ht="20.100000000000001" customHeight="1">
      <c r="A9" s="13" t="s">
        <v>323</v>
      </c>
      <c r="B9" s="776">
        <f>'Attach 3(JV)'!B9</f>
        <v>0</v>
      </c>
      <c r="C9" s="776"/>
      <c r="D9" s="776"/>
      <c r="E9" s="12" t="str">
        <f>'Attach 3(JV)'!E9</f>
        <v>Power Grid Corporation of India Ltd.,</v>
      </c>
      <c r="H9" s="10"/>
      <c r="I9" s="11"/>
    </row>
    <row r="10" spans="1:10" ht="20.100000000000001" customHeight="1">
      <c r="A10" s="13" t="s">
        <v>325</v>
      </c>
      <c r="B10" s="776">
        <f>'Attach 3(JV)'!B10</f>
        <v>0</v>
      </c>
      <c r="C10" s="776"/>
      <c r="D10" s="776"/>
      <c r="E10" s="12" t="str">
        <f>'Attach 3(JV)'!E10</f>
        <v>Western Region Transmission System-II</v>
      </c>
      <c r="H10" s="10"/>
      <c r="I10" s="278"/>
    </row>
    <row r="11" spans="1:10" ht="20.100000000000001" customHeight="1">
      <c r="B11" s="776">
        <f>'Attach 3(JV)'!B11</f>
        <v>0</v>
      </c>
      <c r="C11" s="776"/>
      <c r="D11" s="776"/>
      <c r="E11" s="12" t="str">
        <f>'Attach 3(JV)'!E11</f>
        <v>RHQ, Plot No 54 Vadodara-390008</v>
      </c>
    </row>
    <row r="12" spans="1:10" ht="20.100000000000001" customHeight="1">
      <c r="A12" s="6"/>
      <c r="B12" s="776">
        <f>'Attach 3(JV)'!B12</f>
        <v>0</v>
      </c>
      <c r="C12" s="776"/>
      <c r="D12" s="776"/>
      <c r="E12" s="12"/>
    </row>
    <row r="13" spans="1:10" ht="20.100000000000001" customHeight="1">
      <c r="A13" s="6"/>
    </row>
    <row r="14" spans="1:10" ht="97.5" customHeight="1">
      <c r="A14" s="1078" t="s">
        <v>735</v>
      </c>
      <c r="B14" s="1078"/>
      <c r="C14" s="1078"/>
      <c r="D14" s="1078"/>
      <c r="E14" s="1078"/>
      <c r="F14" s="1078"/>
      <c r="G14" s="2"/>
      <c r="H14" s="2"/>
      <c r="J14" s="523"/>
    </row>
    <row r="15" spans="1:10" ht="20.100000000000001" customHeight="1">
      <c r="A15" s="7"/>
    </row>
    <row r="16" spans="1:10" ht="20.100000000000001" customHeight="1">
      <c r="A16" s="19" t="s">
        <v>30</v>
      </c>
      <c r="B16" s="138" t="str">
        <f>'Attach 3(JV)'!B24</f>
        <v>--</v>
      </c>
      <c r="C16" s="18"/>
      <c r="E16" s="20" t="s">
        <v>5</v>
      </c>
      <c r="F16" s="202" t="str">
        <f>'Attach 3(JV)'!E24</f>
        <v/>
      </c>
    </row>
    <row r="17" spans="1:6" ht="20.100000000000001" customHeight="1">
      <c r="A17" s="19" t="s">
        <v>8</v>
      </c>
      <c r="B17" s="202" t="str">
        <f>'Attach 3(JV)'!B25</f>
        <v/>
      </c>
      <c r="C17" s="18"/>
      <c r="E17" s="20" t="s">
        <v>6</v>
      </c>
      <c r="F17" s="202"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formatColumns="0" formatRows="0" selectLockedCells="1"/>
  <customSheetViews>
    <customSheetView guid="{28F8E3EE-9674-48D3-AA88-E28CD7FD8EC7}" scale="115" showPageBreaks="1" showGridLines="0" fitToPage="1" printArea="1" view="pageBreakPreview">
      <selection activeCell="H14" sqref="H14"/>
      <pageMargins left="0.75" right="0.63" top="0.57999999999999996" bottom="0.6" header="0.34" footer="0.35"/>
      <pageSetup scale="74"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75" right="0.63" top="0.57999999999999996" bottom="0.6" header="0.34" footer="0.35"/>
      <pageSetup scale="74"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75" right="0.63" top="0.57999999999999996" bottom="0.6" header="0.34" footer="0.35"/>
      <pageSetup scale="74"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37"/>
      <headerFooter alignWithMargins="0">
        <oddFooter>&amp;R&amp;"Book Antiqua,Bold"&amp;8 Page &amp;P of &amp;N</oddFooter>
      </headerFooter>
    </customSheetView>
    <customSheetView guid="{542FB945-3A86-4033-AD40-00AF24CF3803}" scale="115" showPageBreaks="1" showGridLines="0" fitToPage="1" printArea="1" view="pageBreakPreview">
      <selection activeCell="H14" sqref="H14"/>
      <pageMargins left="0.75" right="0.63" top="0.57999999999999996" bottom="0.6" header="0.34" footer="0.35"/>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70" zoomScaleSheetLayoutView="70"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77" customFormat="1" ht="23.25" customHeight="1">
      <c r="A1" s="1002" t="str">
        <f>'Attach 3(JV)'!A1</f>
        <v>Specification No. :WR2/NT/W-CIVIL/DOM/G01/26/02074</v>
      </c>
      <c r="B1" s="1002"/>
      <c r="C1" s="1002"/>
      <c r="D1" s="1083" t="str">
        <f>"Attachment-11 " &amp; 'Attach 3(JV)'!AT1</f>
        <v xml:space="preserve">Attachment-11 </v>
      </c>
      <c r="E1" s="1083"/>
      <c r="F1" s="78"/>
      <c r="G1" s="78"/>
      <c r="H1" s="78"/>
    </row>
    <row r="2" spans="1:26" ht="13.5" customHeight="1">
      <c r="Z2" s="115">
        <f>'Attach 3(JV)'!Z2</f>
        <v>0</v>
      </c>
    </row>
    <row r="3" spans="1:26" ht="75.75" customHeight="1">
      <c r="A3" s="1064" t="str">
        <f>'Attach 3(QR)'!A3</f>
        <v xml:space="preserve">
Construction of 8 nos. Residential Quarters Type B1/B2 type at 400/220 kV Dehgam Substation
</v>
      </c>
      <c r="B3" s="1065"/>
      <c r="C3" s="1065"/>
      <c r="D3" s="1065"/>
      <c r="E3" s="1065"/>
      <c r="F3" s="26"/>
      <c r="G3" s="27"/>
      <c r="H3" s="26"/>
    </row>
    <row r="4" spans="1:26" ht="19.5" customHeight="1">
      <c r="A4" s="28"/>
      <c r="H4" s="30"/>
      <c r="I4" s="11"/>
    </row>
    <row r="5" spans="1:26" ht="21.75" customHeight="1">
      <c r="A5" s="773" t="s">
        <v>363</v>
      </c>
      <c r="B5" s="773"/>
      <c r="C5" s="773"/>
      <c r="D5" s="773"/>
      <c r="E5" s="773"/>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779" t="str">
        <f>'Attach 3(JV)'!A8</f>
        <v/>
      </c>
      <c r="B8" s="779"/>
      <c r="C8" s="779"/>
      <c r="D8" s="12" t="str">
        <f>'Attach 3(JV)'!E8</f>
        <v>Contract Services</v>
      </c>
      <c r="H8" s="30"/>
      <c r="I8" s="11"/>
    </row>
    <row r="9" spans="1:26" ht="19.5" customHeight="1">
      <c r="A9" s="13" t="s">
        <v>323</v>
      </c>
      <c r="B9" s="776">
        <f>'Attach 3(JV)'!B9</f>
        <v>0</v>
      </c>
      <c r="C9" s="776"/>
      <c r="D9" s="12" t="str">
        <f>'Attach 3(JV)'!E9</f>
        <v>Power Grid Corporation of India Ltd.,</v>
      </c>
      <c r="H9" s="30"/>
      <c r="I9" s="11"/>
    </row>
    <row r="10" spans="1:26" ht="19.5" customHeight="1">
      <c r="A10" s="13" t="s">
        <v>325</v>
      </c>
      <c r="B10" s="776">
        <f>'Attach 3(JV)'!B10</f>
        <v>0</v>
      </c>
      <c r="C10" s="776"/>
      <c r="D10" s="12" t="str">
        <f>'Attach 3(JV)'!E10</f>
        <v>Western Region Transmission System-II</v>
      </c>
      <c r="H10" s="30"/>
      <c r="I10" s="11"/>
    </row>
    <row r="11" spans="1:26" ht="19.5" customHeight="1">
      <c r="B11" s="776">
        <f>'Attach 3(JV)'!B11</f>
        <v>0</v>
      </c>
      <c r="C11" s="776"/>
      <c r="D11" s="12" t="str">
        <f>'Attach 3(JV)'!E11</f>
        <v>RHQ, Plot No 54 Vadodara-390008</v>
      </c>
    </row>
    <row r="12" spans="1:26" ht="19.5" customHeight="1">
      <c r="A12" s="32"/>
      <c r="B12" s="776">
        <f>'Attach 3(JV)'!B12</f>
        <v>0</v>
      </c>
      <c r="C12" s="776"/>
      <c r="D12" s="12"/>
    </row>
    <row r="13" spans="1:26" ht="19.5" customHeight="1">
      <c r="A13" s="29" t="s">
        <v>318</v>
      </c>
    </row>
    <row r="14" spans="1:26" ht="9.9499999999999993" customHeight="1">
      <c r="A14" s="32"/>
    </row>
    <row r="15" spans="1:26" ht="184.5" customHeight="1">
      <c r="A15" s="1080" t="s">
        <v>409</v>
      </c>
      <c r="B15" s="992"/>
      <c r="C15" s="992"/>
      <c r="D15" s="992"/>
      <c r="E15" s="992"/>
      <c r="F15" s="34"/>
      <c r="G15" s="34"/>
      <c r="H15" s="34"/>
    </row>
    <row r="16" spans="1:26" ht="19.5" customHeight="1">
      <c r="A16" s="32"/>
      <c r="B16" s="32"/>
      <c r="C16" s="32"/>
      <c r="D16" s="32"/>
      <c r="E16" s="32"/>
      <c r="F16" s="34"/>
      <c r="G16" s="34"/>
      <c r="H16" s="34"/>
    </row>
    <row r="17" spans="1:8" s="24" customFormat="1" ht="72" customHeight="1">
      <c r="A17" s="46" t="s">
        <v>321</v>
      </c>
      <c r="B17" s="1045" t="s">
        <v>92</v>
      </c>
      <c r="C17" s="1045"/>
      <c r="D17" s="46" t="s">
        <v>93</v>
      </c>
      <c r="E17" s="46" t="s">
        <v>410</v>
      </c>
      <c r="G17" s="34"/>
      <c r="H17" s="34"/>
    </row>
    <row r="18" spans="1:8" ht="26.1" customHeight="1">
      <c r="A18" s="81">
        <v>1</v>
      </c>
      <c r="B18" s="1084"/>
      <c r="C18" s="1084"/>
      <c r="D18" s="206"/>
      <c r="E18" s="206"/>
      <c r="F18" s="34"/>
      <c r="G18" s="34"/>
      <c r="H18" s="34"/>
    </row>
    <row r="19" spans="1:8" ht="26.1" customHeight="1">
      <c r="A19" s="81">
        <v>2</v>
      </c>
      <c r="B19" s="1084"/>
      <c r="C19" s="1084"/>
      <c r="D19" s="206"/>
      <c r="E19" s="206"/>
      <c r="F19" s="34"/>
      <c r="G19" s="34"/>
      <c r="H19" s="34"/>
    </row>
    <row r="20" spans="1:8" ht="26.1" customHeight="1">
      <c r="A20" s="81">
        <v>3</v>
      </c>
      <c r="B20" s="1084"/>
      <c r="C20" s="1084"/>
      <c r="D20" s="206"/>
      <c r="E20" s="206"/>
      <c r="F20" s="34"/>
      <c r="G20" s="34"/>
      <c r="H20" s="34"/>
    </row>
    <row r="21" spans="1:8" ht="26.1" customHeight="1">
      <c r="A21" s="81">
        <v>4</v>
      </c>
      <c r="B21" s="1084"/>
      <c r="C21" s="1084"/>
      <c r="D21" s="206"/>
      <c r="E21" s="206"/>
      <c r="F21" s="34"/>
      <c r="G21" s="34"/>
      <c r="H21" s="34"/>
    </row>
    <row r="22" spans="1:8" ht="26.1" customHeight="1">
      <c r="A22" s="81">
        <v>5</v>
      </c>
      <c r="B22" s="1084"/>
      <c r="C22" s="1084"/>
      <c r="D22" s="206"/>
      <c r="E22" s="206"/>
      <c r="F22" s="34"/>
      <c r="G22" s="34"/>
      <c r="H22" s="34"/>
    </row>
    <row r="23" spans="1:8" ht="26.1" customHeight="1">
      <c r="A23" s="81">
        <v>6</v>
      </c>
      <c r="B23" s="1084"/>
      <c r="C23" s="1084"/>
      <c r="D23" s="206"/>
      <c r="E23" s="206"/>
      <c r="F23" s="34"/>
      <c r="G23" s="34"/>
      <c r="H23" s="34"/>
    </row>
    <row r="24" spans="1:8" ht="26.1" customHeight="1">
      <c r="A24" s="32"/>
      <c r="B24" s="32"/>
      <c r="C24" s="32"/>
      <c r="D24" s="32"/>
      <c r="E24" s="32"/>
      <c r="F24" s="34"/>
      <c r="G24" s="34"/>
      <c r="H24" s="34"/>
    </row>
    <row r="25" spans="1:8" ht="84.75" customHeight="1">
      <c r="A25" s="1080" t="s">
        <v>411</v>
      </c>
      <c r="B25" s="992"/>
      <c r="C25" s="992"/>
      <c r="D25" s="992"/>
      <c r="E25" s="992"/>
    </row>
    <row r="26" spans="1:8" ht="149.25" customHeight="1">
      <c r="A26" s="1080" t="s">
        <v>412</v>
      </c>
      <c r="B26" s="992"/>
      <c r="C26" s="992"/>
      <c r="D26" s="992"/>
      <c r="E26" s="992"/>
    </row>
    <row r="27" spans="1:8" ht="26.1" customHeight="1">
      <c r="A27" s="36" t="s">
        <v>7</v>
      </c>
      <c r="B27" s="62" t="str">
        <f>'Attach 3(JV)'!B24</f>
        <v>--</v>
      </c>
      <c r="D27" s="37" t="s">
        <v>5</v>
      </c>
      <c r="E27" s="196" t="str">
        <f>'Attach 3(JV)'!E24</f>
        <v/>
      </c>
    </row>
    <row r="28" spans="1:8" ht="26.1" customHeight="1">
      <c r="A28" s="36" t="s">
        <v>8</v>
      </c>
      <c r="B28" s="196" t="str">
        <f>'Attach 3(JV)'!B25</f>
        <v/>
      </c>
      <c r="D28" s="37" t="s">
        <v>6</v>
      </c>
      <c r="E28" s="196" t="str">
        <f>'Attach 3(JV)'!E25</f>
        <v/>
      </c>
    </row>
    <row r="29" spans="1:8" ht="230.25" customHeight="1">
      <c r="A29" s="774" t="s">
        <v>413</v>
      </c>
      <c r="B29" s="774"/>
      <c r="C29" s="774"/>
      <c r="D29" s="774"/>
      <c r="E29" s="774"/>
    </row>
    <row r="30" spans="1:8" ht="20.100000000000001" customHeight="1">
      <c r="A30" s="21" t="str">
        <f>A1</f>
        <v>Specification No. :WR2/NT/W-CIVIL/DOM/G01/26/02074</v>
      </c>
      <c r="B30" s="22"/>
      <c r="C30" s="22"/>
      <c r="D30" s="22"/>
      <c r="E30" s="23" t="str">
        <f>D1</f>
        <v xml:space="preserve">Attachment-11 </v>
      </c>
    </row>
    <row r="31" spans="1:8" ht="19.5" customHeight="1"/>
    <row r="32" spans="1:8" ht="48" customHeight="1">
      <c r="A32" s="1082" t="str">
        <f>A3</f>
        <v xml:space="preserve">
Construction of 8 nos. Residential Quarters Type B1/B2 type at 400/220 kV Dehgam Substation
</v>
      </c>
      <c r="B32" s="1082"/>
      <c r="C32" s="1082"/>
      <c r="D32" s="1082"/>
      <c r="E32" s="1082"/>
    </row>
    <row r="33" spans="1:5" ht="19.5" customHeight="1">
      <c r="A33" s="28"/>
    </row>
    <row r="34" spans="1:5" ht="19.5" customHeight="1">
      <c r="A34" s="1047" t="s">
        <v>363</v>
      </c>
      <c r="B34" s="1047"/>
      <c r="C34" s="1047"/>
      <c r="D34" s="1047"/>
      <c r="E34" s="1047"/>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323</v>
      </c>
      <c r="B38" s="776" t="str">
        <f>'Attach 3(JV)'!B17:D17</f>
        <v>Ram Lal</v>
      </c>
      <c r="C38" s="776"/>
      <c r="D38" s="12" t="str">
        <f>D9</f>
        <v>Power Grid Corporation of India Ltd.,</v>
      </c>
    </row>
    <row r="39" spans="1:5" ht="19.5" customHeight="1">
      <c r="A39" s="13" t="s">
        <v>325</v>
      </c>
      <c r="B39" s="776" t="str">
        <f>'Attach 3(JV)'!B18:D18</f>
        <v>G5</v>
      </c>
      <c r="C39" s="776"/>
      <c r="D39" s="12" t="str">
        <f>D10</f>
        <v>Western Region Transmission System-II</v>
      </c>
    </row>
    <row r="40" spans="1:5" ht="19.5" customHeight="1">
      <c r="B40" s="776" t="str">
        <f>'Attach 3(JV)'!B19:D19</f>
        <v>Gurgaon</v>
      </c>
      <c r="C40" s="776"/>
      <c r="D40" s="12" t="str">
        <f>D11</f>
        <v>RHQ, Plot No 54 Vadodara-390008</v>
      </c>
    </row>
    <row r="41" spans="1:5" ht="19.5" customHeight="1">
      <c r="A41" s="32"/>
      <c r="B41" s="776" t="str">
        <f>'Attach 3(JV)'!B20:D20</f>
        <v/>
      </c>
      <c r="C41" s="776"/>
      <c r="D41" s="12"/>
    </row>
    <row r="42" spans="1:5" ht="19.5" customHeight="1">
      <c r="A42" s="29" t="s">
        <v>318</v>
      </c>
    </row>
    <row r="43" spans="1:5" ht="19.5" customHeight="1">
      <c r="A43" s="32"/>
    </row>
    <row r="44" spans="1:5" ht="33.75" customHeight="1">
      <c r="A44" s="992" t="s">
        <v>364</v>
      </c>
      <c r="B44" s="992"/>
      <c r="C44" s="992"/>
      <c r="D44" s="992"/>
      <c r="E44" s="992"/>
    </row>
    <row r="45" spans="1:5" ht="19.5" customHeight="1">
      <c r="A45" s="32"/>
      <c r="B45" s="32"/>
      <c r="C45" s="32"/>
      <c r="D45" s="32"/>
      <c r="E45" s="32"/>
    </row>
    <row r="46" spans="1:5" ht="72" customHeight="1">
      <c r="A46" s="46" t="s">
        <v>321</v>
      </c>
      <c r="B46" s="1045" t="s">
        <v>92</v>
      </c>
      <c r="C46" s="1045"/>
      <c r="D46" s="46" t="s">
        <v>93</v>
      </c>
      <c r="E46" s="46" t="s">
        <v>94</v>
      </c>
    </row>
    <row r="47" spans="1:5" ht="25.5" customHeight="1">
      <c r="A47" s="81">
        <v>1</v>
      </c>
      <c r="B47" s="1081"/>
      <c r="C47" s="1081"/>
      <c r="D47" s="210"/>
      <c r="E47" s="210"/>
    </row>
    <row r="48" spans="1:5" ht="25.5" customHeight="1">
      <c r="A48" s="81">
        <v>2</v>
      </c>
      <c r="B48" s="1081"/>
      <c r="C48" s="1081"/>
      <c r="D48" s="210"/>
      <c r="E48" s="210"/>
    </row>
    <row r="49" spans="1:5" ht="25.5" customHeight="1">
      <c r="A49" s="81">
        <v>3</v>
      </c>
      <c r="B49" s="1081"/>
      <c r="C49" s="1081"/>
      <c r="D49" s="210"/>
      <c r="E49" s="210"/>
    </row>
    <row r="50" spans="1:5" ht="25.5" customHeight="1">
      <c r="A50" s="81">
        <v>4</v>
      </c>
      <c r="B50" s="1081"/>
      <c r="C50" s="1081"/>
      <c r="D50" s="210"/>
      <c r="E50" s="210"/>
    </row>
    <row r="51" spans="1:5" ht="25.5" customHeight="1">
      <c r="A51" s="81">
        <v>5</v>
      </c>
      <c r="B51" s="1081"/>
      <c r="C51" s="1081"/>
      <c r="D51" s="210"/>
      <c r="E51" s="210"/>
    </row>
    <row r="52" spans="1:5" ht="25.5" customHeight="1">
      <c r="A52" s="81">
        <v>6</v>
      </c>
      <c r="B52" s="1081"/>
      <c r="C52" s="1081"/>
      <c r="D52" s="210"/>
      <c r="E52" s="210"/>
    </row>
    <row r="53" spans="1:5" ht="27.95" customHeight="1">
      <c r="A53" s="32"/>
      <c r="B53" s="32"/>
      <c r="C53" s="32"/>
      <c r="D53" s="32"/>
      <c r="E53" s="32"/>
    </row>
    <row r="54" spans="1:5" ht="27.95" customHeight="1">
      <c r="A54" s="153"/>
      <c r="B54" s="153"/>
      <c r="C54" s="153"/>
      <c r="D54" s="153"/>
      <c r="E54" s="153"/>
    </row>
    <row r="55" spans="1:5" ht="27.95" customHeight="1">
      <c r="A55" s="153" t="s">
        <v>7</v>
      </c>
      <c r="B55" s="62" t="str">
        <f>B27</f>
        <v>--</v>
      </c>
      <c r="C55" s="153" t="s">
        <v>5</v>
      </c>
      <c r="D55" s="153" t="str">
        <f>E27</f>
        <v/>
      </c>
      <c r="E55" s="153"/>
    </row>
    <row r="56" spans="1:5" ht="27.95" customHeight="1">
      <c r="A56" s="153" t="s">
        <v>8</v>
      </c>
      <c r="B56" s="153" t="str">
        <f>B28</f>
        <v/>
      </c>
      <c r="C56" s="153" t="s">
        <v>6</v>
      </c>
      <c r="D56" s="153" t="str">
        <f>E28</f>
        <v/>
      </c>
      <c r="E56" s="153"/>
    </row>
    <row r="57" spans="1:5" ht="27.95" customHeight="1">
      <c r="A57" s="153"/>
      <c r="B57" s="153"/>
      <c r="C57" s="153"/>
      <c r="D57" s="153"/>
      <c r="E57" s="153"/>
    </row>
    <row r="58" spans="1:5" ht="19.5" customHeight="1">
      <c r="A58" s="21" t="str">
        <f>A30</f>
        <v>Specification No. :WR2/NT/W-CIVIL/DOM/G01/26/02074</v>
      </c>
      <c r="B58" s="22"/>
      <c r="C58" s="22"/>
      <c r="D58" s="22"/>
      <c r="E58" s="23" t="str">
        <f>E30</f>
        <v xml:space="preserve">Attachment-11 </v>
      </c>
    </row>
    <row r="59" spans="1:5" ht="19.5" customHeight="1"/>
    <row r="60" spans="1:5" ht="48" customHeight="1">
      <c r="A60" s="1082" t="str">
        <f>A32</f>
        <v xml:space="preserve">
Construction of 8 nos. Residential Quarters Type B1/B2 type at 400/220 kV Dehgam Substation
</v>
      </c>
      <c r="B60" s="1082"/>
      <c r="C60" s="1082"/>
      <c r="D60" s="1082"/>
      <c r="E60" s="1082"/>
    </row>
    <row r="61" spans="1:5" ht="19.5" customHeight="1">
      <c r="A61" s="28"/>
    </row>
    <row r="62" spans="1:5" ht="19.5" customHeight="1">
      <c r="A62" s="1047" t="s">
        <v>363</v>
      </c>
      <c r="B62" s="1047"/>
      <c r="C62" s="1047"/>
      <c r="D62" s="1047"/>
      <c r="E62" s="1047"/>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323</v>
      </c>
      <c r="B66" s="776" t="str">
        <f>'Attach 3(JV)'!E17</f>
        <v/>
      </c>
      <c r="C66" s="776"/>
      <c r="D66" s="12" t="str">
        <f>D9</f>
        <v>Power Grid Corporation of India Ltd.,</v>
      </c>
    </row>
    <row r="67" spans="1:5" ht="19.5" customHeight="1">
      <c r="A67" s="13" t="s">
        <v>325</v>
      </c>
      <c r="B67" s="776" t="str">
        <f>'Attach 3(JV)'!E18</f>
        <v/>
      </c>
      <c r="C67" s="776"/>
      <c r="D67" s="12" t="str">
        <f>D10</f>
        <v>Western Region Transmission System-II</v>
      </c>
    </row>
    <row r="68" spans="1:5" ht="19.5" customHeight="1">
      <c r="B68" s="776" t="str">
        <f>'Attach 3(JV)'!E19</f>
        <v/>
      </c>
      <c r="C68" s="776"/>
      <c r="D68" s="12" t="str">
        <f>D11</f>
        <v>RHQ, Plot No 54 Vadodara-390008</v>
      </c>
    </row>
    <row r="69" spans="1:5" ht="19.5" customHeight="1">
      <c r="A69" s="32"/>
      <c r="B69" s="776" t="str">
        <f>'Attach 3(JV)'!E20</f>
        <v/>
      </c>
      <c r="C69" s="776"/>
      <c r="D69" s="12"/>
    </row>
    <row r="70" spans="1:5" ht="19.5" customHeight="1">
      <c r="A70" s="29" t="s">
        <v>318</v>
      </c>
    </row>
    <row r="71" spans="1:5" ht="19.5" customHeight="1">
      <c r="A71" s="32"/>
    </row>
    <row r="72" spans="1:5" ht="33.75" customHeight="1">
      <c r="A72" s="992" t="s">
        <v>364</v>
      </c>
      <c r="B72" s="992"/>
      <c r="C72" s="992"/>
      <c r="D72" s="992"/>
      <c r="E72" s="992"/>
    </row>
    <row r="73" spans="1:5" ht="19.5" customHeight="1">
      <c r="A73" s="32"/>
      <c r="B73" s="32"/>
      <c r="C73" s="32"/>
      <c r="D73" s="32"/>
      <c r="E73" s="32"/>
    </row>
    <row r="74" spans="1:5" ht="72" customHeight="1">
      <c r="A74" s="46" t="s">
        <v>321</v>
      </c>
      <c r="B74" s="1045" t="s">
        <v>92</v>
      </c>
      <c r="C74" s="1045"/>
      <c r="D74" s="46" t="s">
        <v>93</v>
      </c>
      <c r="E74" s="46" t="s">
        <v>94</v>
      </c>
    </row>
    <row r="75" spans="1:5" ht="25.5" customHeight="1">
      <c r="A75" s="81">
        <v>1</v>
      </c>
      <c r="B75" s="1081"/>
      <c r="C75" s="1081"/>
      <c r="D75" s="210"/>
      <c r="E75" s="210"/>
    </row>
    <row r="76" spans="1:5" ht="25.5" customHeight="1">
      <c r="A76" s="81">
        <v>2</v>
      </c>
      <c r="B76" s="1081"/>
      <c r="C76" s="1081"/>
      <c r="D76" s="210"/>
      <c r="E76" s="210"/>
    </row>
    <row r="77" spans="1:5" ht="25.5" customHeight="1">
      <c r="A77" s="81">
        <v>3</v>
      </c>
      <c r="B77" s="1081"/>
      <c r="C77" s="1081"/>
      <c r="D77" s="210"/>
      <c r="E77" s="210"/>
    </row>
    <row r="78" spans="1:5" ht="25.5" customHeight="1">
      <c r="A78" s="81">
        <v>4</v>
      </c>
      <c r="B78" s="1081"/>
      <c r="C78" s="1081"/>
      <c r="D78" s="210"/>
      <c r="E78" s="210"/>
    </row>
    <row r="79" spans="1:5" ht="25.5" customHeight="1">
      <c r="A79" s="81">
        <v>5</v>
      </c>
      <c r="B79" s="1081"/>
      <c r="C79" s="1081"/>
      <c r="D79" s="210"/>
      <c r="E79" s="210"/>
    </row>
    <row r="80" spans="1:5" ht="25.5" customHeight="1">
      <c r="A80" s="81">
        <v>6</v>
      </c>
      <c r="B80" s="1081"/>
      <c r="C80" s="1081"/>
      <c r="D80" s="210"/>
      <c r="E80" s="210"/>
    </row>
    <row r="81" spans="1:5" ht="19.5" customHeight="1">
      <c r="A81" s="32"/>
      <c r="B81" s="32"/>
      <c r="C81" s="32"/>
      <c r="D81" s="32"/>
      <c r="E81" s="32"/>
    </row>
    <row r="82" spans="1:5" ht="24.75" customHeight="1">
      <c r="A82" s="153"/>
      <c r="B82" s="153"/>
      <c r="C82" s="153"/>
      <c r="D82" s="153"/>
      <c r="E82" s="153"/>
    </row>
    <row r="83" spans="1:5" ht="24.75" customHeight="1">
      <c r="A83" s="153" t="s">
        <v>7</v>
      </c>
      <c r="B83" s="62" t="str">
        <f>B55</f>
        <v>--</v>
      </c>
      <c r="C83" s="153" t="s">
        <v>5</v>
      </c>
      <c r="D83" s="153" t="str">
        <f>D55</f>
        <v/>
      </c>
      <c r="E83" s="153"/>
    </row>
    <row r="84" spans="1:5" ht="24.75" customHeight="1">
      <c r="A84" s="153" t="s">
        <v>8</v>
      </c>
      <c r="B84" s="153" t="str">
        <f>B56</f>
        <v/>
      </c>
      <c r="C84" s="153" t="s">
        <v>6</v>
      </c>
      <c r="D84" s="153" t="str">
        <f>D56</f>
        <v/>
      </c>
      <c r="E84" s="153"/>
    </row>
    <row r="85" spans="1:5" ht="24.75" customHeight="1">
      <c r="A85" s="153"/>
      <c r="B85" s="153"/>
      <c r="C85" s="153"/>
      <c r="D85" s="153"/>
      <c r="E85" s="153"/>
    </row>
    <row r="86" spans="1:5" ht="37.5" customHeight="1">
      <c r="A86" s="59"/>
      <c r="B86" s="59"/>
      <c r="C86" s="59"/>
      <c r="D86" s="59"/>
      <c r="E86" s="59"/>
    </row>
  </sheetData>
  <sheetProtection password="CC69" sheet="1" formatColumns="0" formatRows="0" selectLockedCells="1"/>
  <customSheetViews>
    <customSheetView guid="{28F8E3EE-9674-48D3-AA88-E28CD7FD8EC7}" scale="115" showPageBreaks="1" showGridLines="0" fitToPage="1" printArea="1" view="pageBreakPreview" topLeftCell="A7">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542FB945-3A86-4033-AD40-00AF24CF3803}" scale="70" showPageBreaks="1" showGridLines="0" fitToPage="1" printArea="1" view="pageBreakPreview" topLeftCell="A8">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13"/>
  <sheetViews>
    <sheetView showGridLines="0" showZeros="0" view="pageBreakPreview" zoomScale="130" zoomScaleNormal="80" zoomScaleSheetLayoutView="130" workbookViewId="0">
      <selection activeCell="A3" sqref="A3:E3"/>
    </sheetView>
  </sheetViews>
  <sheetFormatPr defaultColWidth="9.140625" defaultRowHeight="16.5"/>
  <cols>
    <col min="1" max="1" width="18.140625" style="669" customWidth="1"/>
    <col min="2" max="2" width="26.5703125" style="669" customWidth="1"/>
    <col min="3" max="3" width="35.140625" style="669" customWidth="1"/>
    <col min="4" max="4" width="33.5703125" style="669" customWidth="1"/>
    <col min="5" max="5" width="20" style="669" customWidth="1"/>
    <col min="6" max="6" width="14.7109375" style="669" hidden="1" customWidth="1"/>
    <col min="7" max="8" width="0" style="668" hidden="1" customWidth="1"/>
    <col min="9" max="16384" width="9.140625" style="668"/>
  </cols>
  <sheetData>
    <row r="1" spans="1:7" ht="20.25" customHeight="1">
      <c r="A1" s="709" t="str">
        <f>Cover!B3</f>
        <v>Specification No.: WR2/NT/W-CIVIL/DOM/G01/26/02074</v>
      </c>
      <c r="B1" s="708"/>
      <c r="C1" s="708"/>
      <c r="D1" s="708"/>
      <c r="E1" s="707" t="s">
        <v>434</v>
      </c>
    </row>
    <row r="3" spans="1:7" ht="70.150000000000006" customHeight="1">
      <c r="A3" s="1085" t="str">
        <f>Cover!B2</f>
        <v xml:space="preserve">
Construction of 8 nos. Residential Quarters Type B1/B2 type at 400/220 kV Dehgam Substation
</v>
      </c>
      <c r="B3" s="1086"/>
      <c r="C3" s="1086"/>
      <c r="D3" s="1086"/>
      <c r="E3" s="1086"/>
      <c r="F3" s="706"/>
    </row>
    <row r="4" spans="1:7" ht="9.6" hidden="1" customHeight="1">
      <c r="A4" s="705"/>
      <c r="F4" s="30"/>
      <c r="G4" s="11"/>
    </row>
    <row r="5" spans="1:7" ht="20.100000000000001" customHeight="1">
      <c r="A5" s="1087" t="s">
        <v>365</v>
      </c>
      <c r="B5" s="1087"/>
      <c r="C5" s="1087"/>
      <c r="D5" s="1087"/>
      <c r="E5" s="1087"/>
      <c r="F5" s="30"/>
      <c r="G5" s="11"/>
    </row>
    <row r="6" spans="1:7" ht="20.100000000000001" customHeight="1">
      <c r="A6" s="704"/>
      <c r="F6" s="30"/>
      <c r="G6" s="11"/>
    </row>
    <row r="7" spans="1:7" ht="20.100000000000001" customHeight="1">
      <c r="A7" s="672" t="str">
        <f>'[18]Attach 3 (JV)'!A5</f>
        <v>Bidder’s Name and Address (Sole Bidder) :</v>
      </c>
      <c r="D7" s="365" t="str">
        <f>'[18]Attach 3 (JV)'!F5</f>
        <v>To:</v>
      </c>
      <c r="F7" s="30"/>
      <c r="G7" s="11"/>
    </row>
    <row r="8" spans="1:7" ht="36" customHeight="1">
      <c r="A8" s="1088">
        <f>'[19]Attach 3(JV)'!A8:D8</f>
        <v>0</v>
      </c>
      <c r="B8" s="1088"/>
      <c r="C8" s="1088"/>
      <c r="D8" s="366" t="str">
        <f>'[18]Attach 3 (JV)'!F6</f>
        <v>Contract Services</v>
      </c>
      <c r="F8" s="30"/>
      <c r="G8" s="11"/>
    </row>
    <row r="9" spans="1:7">
      <c r="A9" s="13" t="s">
        <v>323</v>
      </c>
      <c r="B9" s="775"/>
      <c r="C9" s="775"/>
      <c r="D9" s="366" t="str">
        <f>'[18]Attach 3 (JV)'!F7</f>
        <v>Power Grid Corporation of India Ltd.,</v>
      </c>
      <c r="F9" s="30"/>
      <c r="G9" s="11"/>
    </row>
    <row r="10" spans="1:7">
      <c r="A10" s="13" t="s">
        <v>325</v>
      </c>
      <c r="B10" s="776"/>
      <c r="C10" s="776"/>
      <c r="D10" s="12" t="s">
        <v>797</v>
      </c>
      <c r="E10" s="122"/>
      <c r="F10" s="122"/>
      <c r="G10" s="11"/>
    </row>
    <row r="11" spans="1:7">
      <c r="B11" s="776"/>
      <c r="C11" s="776"/>
      <c r="D11" s="12" t="s">
        <v>798</v>
      </c>
      <c r="E11" s="122"/>
      <c r="F11" s="122"/>
    </row>
    <row r="12" spans="1:7">
      <c r="A12" s="704"/>
      <c r="B12" s="776"/>
      <c r="C12" s="776"/>
      <c r="D12" s="367"/>
    </row>
    <row r="13" spans="1:7" ht="9.9499999999999993" customHeight="1">
      <c r="A13" s="704"/>
      <c r="B13" s="102"/>
      <c r="C13" s="102"/>
    </row>
    <row r="14" spans="1:7" ht="20.100000000000001" customHeight="1"/>
    <row r="15" spans="1:7" ht="45.75" customHeight="1">
      <c r="A15" s="1089" t="s">
        <v>794</v>
      </c>
      <c r="B15" s="1089"/>
      <c r="C15" s="1089"/>
      <c r="D15" s="1089"/>
      <c r="E15" s="1089"/>
    </row>
    <row r="16" spans="1:7" ht="75" hidden="1" customHeight="1">
      <c r="A16" s="699" t="s">
        <v>321</v>
      </c>
      <c r="B16" s="699" t="s">
        <v>435</v>
      </c>
      <c r="C16" s="699" t="s">
        <v>366</v>
      </c>
      <c r="D16" s="699" t="s">
        <v>367</v>
      </c>
      <c r="E16" s="699" t="s">
        <v>436</v>
      </c>
    </row>
    <row r="17" spans="1:6" ht="13.5" hidden="1" customHeight="1">
      <c r="A17" s="703">
        <v>1</v>
      </c>
      <c r="B17" s="703">
        <v>2</v>
      </c>
      <c r="C17" s="703">
        <v>3</v>
      </c>
      <c r="D17" s="703">
        <v>4</v>
      </c>
      <c r="E17" s="703">
        <v>5</v>
      </c>
    </row>
    <row r="18" spans="1:6" ht="32.25" hidden="1" customHeight="1">
      <c r="A18" s="669" t="s">
        <v>437</v>
      </c>
    </row>
    <row r="19" spans="1:6" s="682" customFormat="1" ht="32.25" hidden="1" customHeight="1">
      <c r="A19" s="1096" t="s">
        <v>793</v>
      </c>
      <c r="B19" s="1097"/>
      <c r="C19" s="1097"/>
      <c r="D19" s="1098"/>
      <c r="E19" s="702"/>
      <c r="F19" s="683"/>
    </row>
    <row r="20" spans="1:6" s="687" customFormat="1" ht="20.100000000000001" hidden="1" customHeight="1">
      <c r="A20" s="697" t="s">
        <v>415</v>
      </c>
      <c r="B20" s="701" t="s">
        <v>792</v>
      </c>
      <c r="C20" s="697"/>
      <c r="D20" s="700"/>
      <c r="E20" s="700"/>
      <c r="F20" s="688"/>
    </row>
    <row r="21" spans="1:6" ht="20.100000000000001" hidden="1" customHeight="1">
      <c r="A21" s="686" t="s">
        <v>377</v>
      </c>
      <c r="B21" s="686" t="s">
        <v>756</v>
      </c>
      <c r="C21" s="678"/>
      <c r="D21" s="691"/>
      <c r="E21" s="691"/>
    </row>
    <row r="22" spans="1:6" ht="20.100000000000001" hidden="1" customHeight="1">
      <c r="A22" s="678" t="s">
        <v>368</v>
      </c>
      <c r="B22" s="678" t="s">
        <v>781</v>
      </c>
      <c r="C22" s="675"/>
      <c r="D22" s="691" t="s">
        <v>761</v>
      </c>
      <c r="E22" s="695"/>
    </row>
    <row r="23" spans="1:6" ht="20.100000000000001" hidden="1" customHeight="1">
      <c r="A23" s="678" t="s">
        <v>369</v>
      </c>
      <c r="B23" s="678" t="s">
        <v>780</v>
      </c>
      <c r="C23" s="675"/>
      <c r="D23" s="691" t="s">
        <v>761</v>
      </c>
      <c r="E23" s="695"/>
    </row>
    <row r="24" spans="1:6" ht="20.100000000000001" hidden="1" customHeight="1">
      <c r="A24" s="678" t="s">
        <v>438</v>
      </c>
      <c r="B24" s="678" t="s">
        <v>779</v>
      </c>
      <c r="C24" s="675"/>
      <c r="D24" s="691" t="s">
        <v>761</v>
      </c>
      <c r="E24" s="695"/>
    </row>
    <row r="25" spans="1:6" ht="20.100000000000001" hidden="1" customHeight="1">
      <c r="A25" s="678" t="s">
        <v>439</v>
      </c>
      <c r="B25" s="678" t="s">
        <v>778</v>
      </c>
      <c r="C25" s="675"/>
      <c r="D25" s="691" t="s">
        <v>761</v>
      </c>
      <c r="E25" s="695"/>
    </row>
    <row r="26" spans="1:6" ht="165" hidden="1">
      <c r="A26" s="678" t="s">
        <v>378</v>
      </c>
      <c r="B26" s="678" t="s">
        <v>742</v>
      </c>
      <c r="C26" s="675"/>
      <c r="D26" s="678" t="s">
        <v>749</v>
      </c>
      <c r="E26" s="695"/>
    </row>
    <row r="27" spans="1:6" ht="30.75" hidden="1" customHeight="1">
      <c r="A27" s="1093" t="s">
        <v>777</v>
      </c>
      <c r="B27" s="1094"/>
      <c r="C27" s="1094"/>
      <c r="D27" s="1094"/>
      <c r="E27" s="1095"/>
    </row>
    <row r="28" spans="1:6" s="687" customFormat="1" ht="20.100000000000001" hidden="1" customHeight="1">
      <c r="A28" s="697" t="s">
        <v>748</v>
      </c>
      <c r="B28" s="701" t="s">
        <v>791</v>
      </c>
      <c r="C28" s="697"/>
      <c r="D28" s="700"/>
      <c r="E28" s="700"/>
      <c r="F28" s="688"/>
    </row>
    <row r="29" spans="1:6" ht="20.100000000000001" hidden="1" customHeight="1">
      <c r="A29" s="686" t="s">
        <v>377</v>
      </c>
      <c r="B29" s="686" t="s">
        <v>756</v>
      </c>
      <c r="C29" s="678"/>
      <c r="D29" s="691"/>
      <c r="E29" s="691"/>
    </row>
    <row r="30" spans="1:6" ht="20.100000000000001" hidden="1" customHeight="1">
      <c r="A30" s="678" t="s">
        <v>368</v>
      </c>
      <c r="B30" s="678" t="s">
        <v>781</v>
      </c>
      <c r="C30" s="675"/>
      <c r="D30" s="691" t="s">
        <v>761</v>
      </c>
      <c r="E30" s="695"/>
    </row>
    <row r="31" spans="1:6" ht="20.100000000000001" hidden="1" customHeight="1">
      <c r="A31" s="678" t="s">
        <v>369</v>
      </c>
      <c r="B31" s="678" t="s">
        <v>780</v>
      </c>
      <c r="C31" s="675"/>
      <c r="D31" s="691" t="s">
        <v>761</v>
      </c>
      <c r="E31" s="695"/>
    </row>
    <row r="32" spans="1:6" ht="20.100000000000001" hidden="1" customHeight="1">
      <c r="A32" s="678" t="s">
        <v>438</v>
      </c>
      <c r="B32" s="678" t="s">
        <v>779</v>
      </c>
      <c r="C32" s="675"/>
      <c r="D32" s="691" t="s">
        <v>761</v>
      </c>
      <c r="E32" s="695"/>
    </row>
    <row r="33" spans="1:6" ht="20.100000000000001" hidden="1" customHeight="1">
      <c r="A33" s="678" t="s">
        <v>439</v>
      </c>
      <c r="B33" s="678" t="s">
        <v>778</v>
      </c>
      <c r="C33" s="675"/>
      <c r="D33" s="691" t="s">
        <v>761</v>
      </c>
      <c r="E33" s="695"/>
    </row>
    <row r="34" spans="1:6" ht="181.5" hidden="1">
      <c r="A34" s="678" t="s">
        <v>378</v>
      </c>
      <c r="B34" s="678" t="s">
        <v>742</v>
      </c>
      <c r="C34" s="675"/>
      <c r="D34" s="678" t="s">
        <v>759</v>
      </c>
      <c r="E34" s="695"/>
    </row>
    <row r="35" spans="1:6" ht="39" hidden="1" customHeight="1">
      <c r="A35" s="1093" t="s">
        <v>777</v>
      </c>
      <c r="B35" s="1094"/>
      <c r="C35" s="1094"/>
      <c r="D35" s="1094"/>
      <c r="E35" s="1095"/>
    </row>
    <row r="36" spans="1:6" s="687" customFormat="1" ht="20.100000000000001" hidden="1" customHeight="1">
      <c r="A36" s="694" t="s">
        <v>370</v>
      </c>
      <c r="B36" s="1090" t="s">
        <v>790</v>
      </c>
      <c r="C36" s="1091"/>
      <c r="D36" s="1091"/>
      <c r="E36" s="1092"/>
      <c r="F36" s="688"/>
    </row>
    <row r="37" spans="1:6" ht="20.100000000000001" hidden="1" customHeight="1">
      <c r="A37" s="686" t="s">
        <v>377</v>
      </c>
      <c r="B37" s="686" t="s">
        <v>756</v>
      </c>
      <c r="C37" s="678"/>
      <c r="D37" s="691"/>
      <c r="E37" s="691"/>
    </row>
    <row r="38" spans="1:6" ht="20.100000000000001" hidden="1" customHeight="1">
      <c r="A38" s="678" t="s">
        <v>368</v>
      </c>
      <c r="B38" s="678" t="s">
        <v>781</v>
      </c>
      <c r="C38" s="675"/>
      <c r="D38" s="691" t="s">
        <v>761</v>
      </c>
      <c r="E38" s="695"/>
    </row>
    <row r="39" spans="1:6" ht="20.100000000000001" hidden="1" customHeight="1">
      <c r="A39" s="678" t="s">
        <v>369</v>
      </c>
      <c r="B39" s="678" t="s">
        <v>780</v>
      </c>
      <c r="C39" s="675"/>
      <c r="D39" s="691" t="s">
        <v>761</v>
      </c>
      <c r="E39" s="695"/>
    </row>
    <row r="40" spans="1:6" ht="20.100000000000001" hidden="1" customHeight="1">
      <c r="A40" s="678" t="s">
        <v>438</v>
      </c>
      <c r="B40" s="678" t="s">
        <v>779</v>
      </c>
      <c r="C40" s="675"/>
      <c r="D40" s="691" t="s">
        <v>761</v>
      </c>
      <c r="E40" s="695"/>
    </row>
    <row r="41" spans="1:6" ht="20.100000000000001" hidden="1" customHeight="1">
      <c r="A41" s="678" t="s">
        <v>439</v>
      </c>
      <c r="B41" s="678" t="s">
        <v>778</v>
      </c>
      <c r="C41" s="675"/>
      <c r="D41" s="691" t="s">
        <v>761</v>
      </c>
      <c r="E41" s="695"/>
    </row>
    <row r="42" spans="1:6" ht="165" hidden="1">
      <c r="A42" s="678" t="s">
        <v>378</v>
      </c>
      <c r="B42" s="678" t="s">
        <v>742</v>
      </c>
      <c r="C42" s="675"/>
      <c r="D42" s="678" t="s">
        <v>749</v>
      </c>
      <c r="E42" s="695"/>
    </row>
    <row r="43" spans="1:6" ht="39" hidden="1" customHeight="1">
      <c r="A43" s="1093" t="s">
        <v>789</v>
      </c>
      <c r="B43" s="1094"/>
      <c r="C43" s="1094"/>
      <c r="D43" s="1094"/>
      <c r="E43" s="1095"/>
    </row>
    <row r="44" spans="1:6" s="687" customFormat="1" ht="20.100000000000001" hidden="1" customHeight="1">
      <c r="A44" s="694" t="s">
        <v>748</v>
      </c>
      <c r="B44" s="1090" t="s">
        <v>788</v>
      </c>
      <c r="C44" s="1091"/>
      <c r="D44" s="1091"/>
      <c r="E44" s="1092"/>
      <c r="F44" s="688"/>
    </row>
    <row r="45" spans="1:6" ht="40.9" hidden="1" customHeight="1">
      <c r="A45" s="686" t="s">
        <v>787</v>
      </c>
      <c r="B45" s="686" t="s">
        <v>435</v>
      </c>
      <c r="C45" s="686" t="s">
        <v>786</v>
      </c>
      <c r="D45" s="699" t="s">
        <v>367</v>
      </c>
      <c r="E45" s="698" t="s">
        <v>436</v>
      </c>
    </row>
    <row r="46" spans="1:6" ht="20.100000000000001" hidden="1" customHeight="1">
      <c r="A46" s="696">
        <v>1</v>
      </c>
      <c r="B46" s="696">
        <v>2</v>
      </c>
      <c r="C46" s="696">
        <v>3</v>
      </c>
      <c r="D46" s="696">
        <v>4</v>
      </c>
      <c r="E46" s="696">
        <v>5</v>
      </c>
    </row>
    <row r="47" spans="1:6" ht="20.100000000000001" hidden="1" customHeight="1">
      <c r="A47" s="696">
        <v>1</v>
      </c>
      <c r="B47" s="675"/>
      <c r="C47" s="693">
        <v>0.85</v>
      </c>
      <c r="D47" s="695"/>
      <c r="E47" s="695"/>
    </row>
    <row r="48" spans="1:6" ht="20.100000000000001" hidden="1" customHeight="1">
      <c r="A48" s="696"/>
      <c r="B48" s="696"/>
      <c r="C48" s="696"/>
      <c r="D48" s="696"/>
      <c r="E48" s="696"/>
    </row>
    <row r="49" spans="1:6" s="687" customFormat="1" ht="20.100000000000001" hidden="1" customHeight="1">
      <c r="A49" s="694" t="s">
        <v>745</v>
      </c>
      <c r="B49" s="1090" t="s">
        <v>785</v>
      </c>
      <c r="C49" s="1091"/>
      <c r="D49" s="1091"/>
      <c r="E49" s="1092"/>
      <c r="F49" s="688"/>
    </row>
    <row r="50" spans="1:6" ht="20.100000000000001" hidden="1" customHeight="1">
      <c r="A50" s="686" t="s">
        <v>377</v>
      </c>
      <c r="B50" s="686" t="s">
        <v>756</v>
      </c>
      <c r="C50" s="678"/>
      <c r="D50" s="691"/>
      <c r="E50" s="691"/>
    </row>
    <row r="51" spans="1:6" ht="20.100000000000001" hidden="1" customHeight="1">
      <c r="A51" s="678" t="s">
        <v>368</v>
      </c>
      <c r="B51" s="678" t="s">
        <v>781</v>
      </c>
      <c r="C51" s="675"/>
      <c r="D51" s="691" t="s">
        <v>761</v>
      </c>
      <c r="E51" s="695"/>
    </row>
    <row r="52" spans="1:6" ht="20.100000000000001" hidden="1" customHeight="1">
      <c r="A52" s="678" t="s">
        <v>369</v>
      </c>
      <c r="B52" s="678" t="s">
        <v>780</v>
      </c>
      <c r="C52" s="675"/>
      <c r="D52" s="691" t="s">
        <v>761</v>
      </c>
      <c r="E52" s="695"/>
    </row>
    <row r="53" spans="1:6" ht="20.100000000000001" hidden="1" customHeight="1">
      <c r="A53" s="678" t="s">
        <v>438</v>
      </c>
      <c r="B53" s="678" t="s">
        <v>779</v>
      </c>
      <c r="C53" s="675"/>
      <c r="D53" s="691" t="s">
        <v>761</v>
      </c>
      <c r="E53" s="695"/>
    </row>
    <row r="54" spans="1:6" ht="20.100000000000001" hidden="1" customHeight="1">
      <c r="A54" s="678" t="s">
        <v>439</v>
      </c>
      <c r="B54" s="678" t="s">
        <v>778</v>
      </c>
      <c r="C54" s="675"/>
      <c r="D54" s="691" t="s">
        <v>761</v>
      </c>
      <c r="E54" s="695"/>
    </row>
    <row r="55" spans="1:6" ht="165" hidden="1">
      <c r="A55" s="678" t="s">
        <v>378</v>
      </c>
      <c r="B55" s="678" t="s">
        <v>742</v>
      </c>
      <c r="C55" s="675"/>
      <c r="D55" s="678" t="s">
        <v>749</v>
      </c>
      <c r="E55" s="695"/>
    </row>
    <row r="56" spans="1:6" ht="36" hidden="1" customHeight="1">
      <c r="A56" s="1093" t="s">
        <v>777</v>
      </c>
      <c r="B56" s="1094"/>
      <c r="C56" s="1094"/>
      <c r="D56" s="1094"/>
      <c r="E56" s="1095"/>
    </row>
    <row r="57" spans="1:6" s="687" customFormat="1" ht="20.100000000000001" hidden="1" customHeight="1">
      <c r="A57" s="697" t="s">
        <v>783</v>
      </c>
      <c r="B57" s="1090" t="s">
        <v>784</v>
      </c>
      <c r="C57" s="1091"/>
      <c r="D57" s="1091"/>
      <c r="E57" s="1092"/>
      <c r="F57" s="688"/>
    </row>
    <row r="58" spans="1:6" ht="20.100000000000001" hidden="1" customHeight="1">
      <c r="A58" s="686" t="s">
        <v>377</v>
      </c>
      <c r="B58" s="686" t="s">
        <v>756</v>
      </c>
      <c r="C58" s="678"/>
      <c r="D58" s="691"/>
      <c r="E58" s="691"/>
    </row>
    <row r="59" spans="1:6" ht="20.100000000000001" hidden="1" customHeight="1">
      <c r="A59" s="678" t="s">
        <v>368</v>
      </c>
      <c r="B59" s="678" t="s">
        <v>781</v>
      </c>
      <c r="C59" s="675"/>
      <c r="D59" s="691" t="s">
        <v>761</v>
      </c>
      <c r="E59" s="695"/>
    </row>
    <row r="60" spans="1:6" ht="20.100000000000001" hidden="1" customHeight="1">
      <c r="A60" s="678" t="s">
        <v>369</v>
      </c>
      <c r="B60" s="678" t="s">
        <v>780</v>
      </c>
      <c r="C60" s="675"/>
      <c r="D60" s="691" t="s">
        <v>761</v>
      </c>
      <c r="E60" s="695"/>
    </row>
    <row r="61" spans="1:6" ht="20.100000000000001" hidden="1" customHeight="1">
      <c r="A61" s="678" t="s">
        <v>438</v>
      </c>
      <c r="B61" s="678" t="s">
        <v>779</v>
      </c>
      <c r="C61" s="675"/>
      <c r="D61" s="691" t="s">
        <v>761</v>
      </c>
      <c r="E61" s="695"/>
    </row>
    <row r="62" spans="1:6" ht="20.100000000000001" hidden="1" customHeight="1">
      <c r="A62" s="678" t="s">
        <v>439</v>
      </c>
      <c r="B62" s="678" t="s">
        <v>778</v>
      </c>
      <c r="C62" s="675"/>
      <c r="D62" s="691" t="s">
        <v>761</v>
      </c>
      <c r="E62" s="695"/>
    </row>
    <row r="63" spans="1:6" ht="165" hidden="1">
      <c r="A63" s="678" t="s">
        <v>378</v>
      </c>
      <c r="B63" s="678" t="s">
        <v>742</v>
      </c>
      <c r="C63" s="675"/>
      <c r="D63" s="678" t="s">
        <v>749</v>
      </c>
      <c r="E63" s="695"/>
    </row>
    <row r="64" spans="1:6" ht="39" hidden="1" customHeight="1">
      <c r="A64" s="1093" t="s">
        <v>777</v>
      </c>
      <c r="B64" s="1094"/>
      <c r="C64" s="1094"/>
      <c r="D64" s="1094"/>
      <c r="E64" s="1095"/>
    </row>
    <row r="65" spans="1:6" s="687" customFormat="1" ht="20.100000000000001" hidden="1" customHeight="1">
      <c r="A65" s="694" t="s">
        <v>783</v>
      </c>
      <c r="B65" s="1090" t="s">
        <v>782</v>
      </c>
      <c r="C65" s="1091"/>
      <c r="D65" s="1091"/>
      <c r="E65" s="1092"/>
      <c r="F65" s="688"/>
    </row>
    <row r="66" spans="1:6" ht="20.100000000000001" hidden="1" customHeight="1">
      <c r="A66" s="686" t="s">
        <v>377</v>
      </c>
      <c r="B66" s="686" t="s">
        <v>756</v>
      </c>
      <c r="C66" s="678"/>
      <c r="D66" s="691"/>
      <c r="E66" s="691"/>
    </row>
    <row r="67" spans="1:6" ht="20.100000000000001" hidden="1" customHeight="1">
      <c r="A67" s="678" t="s">
        <v>368</v>
      </c>
      <c r="B67" s="678" t="s">
        <v>781</v>
      </c>
      <c r="C67" s="675"/>
      <c r="D67" s="691" t="s">
        <v>761</v>
      </c>
      <c r="E67" s="695"/>
    </row>
    <row r="68" spans="1:6" ht="20.100000000000001" hidden="1" customHeight="1">
      <c r="A68" s="678" t="s">
        <v>369</v>
      </c>
      <c r="B68" s="678" t="s">
        <v>780</v>
      </c>
      <c r="C68" s="675"/>
      <c r="D68" s="691" t="s">
        <v>761</v>
      </c>
      <c r="E68" s="695"/>
    </row>
    <row r="69" spans="1:6" ht="20.100000000000001" hidden="1" customHeight="1">
      <c r="A69" s="678" t="s">
        <v>438</v>
      </c>
      <c r="B69" s="678" t="s">
        <v>779</v>
      </c>
      <c r="C69" s="675"/>
      <c r="D69" s="691" t="s">
        <v>761</v>
      </c>
      <c r="E69" s="695"/>
    </row>
    <row r="70" spans="1:6" ht="20.100000000000001" hidden="1" customHeight="1">
      <c r="A70" s="678" t="s">
        <v>439</v>
      </c>
      <c r="B70" s="678" t="s">
        <v>778</v>
      </c>
      <c r="C70" s="675"/>
      <c r="D70" s="691" t="s">
        <v>761</v>
      </c>
      <c r="E70" s="695"/>
    </row>
    <row r="71" spans="1:6" ht="111" hidden="1" customHeight="1">
      <c r="A71" s="678" t="s">
        <v>378</v>
      </c>
      <c r="B71" s="678" t="s">
        <v>742</v>
      </c>
      <c r="C71" s="675"/>
      <c r="D71" s="678" t="s">
        <v>759</v>
      </c>
      <c r="E71" s="695"/>
    </row>
    <row r="72" spans="1:6" ht="35.25" hidden="1" customHeight="1">
      <c r="A72" s="1093" t="s">
        <v>777</v>
      </c>
      <c r="B72" s="1094"/>
      <c r="C72" s="1094"/>
      <c r="D72" s="1094"/>
      <c r="E72" s="1095"/>
    </row>
    <row r="73" spans="1:6" ht="20.100000000000001" hidden="1" customHeight="1">
      <c r="A73" s="1105"/>
      <c r="B73" s="1106"/>
      <c r="C73" s="1106"/>
      <c r="D73" s="1106"/>
      <c r="E73" s="1107"/>
    </row>
    <row r="74" spans="1:6" s="687" customFormat="1" ht="20.100000000000001" hidden="1" customHeight="1">
      <c r="A74" s="694" t="s">
        <v>776</v>
      </c>
      <c r="B74" s="1090" t="s">
        <v>775</v>
      </c>
      <c r="C74" s="1091"/>
      <c r="D74" s="1091"/>
      <c r="E74" s="1092"/>
      <c r="F74" s="688"/>
    </row>
    <row r="75" spans="1:6" ht="20.100000000000001" hidden="1" customHeight="1">
      <c r="A75" s="686" t="s">
        <v>377</v>
      </c>
      <c r="B75" s="686" t="s">
        <v>774</v>
      </c>
      <c r="C75" s="696">
        <v>0.15</v>
      </c>
      <c r="D75" s="691"/>
      <c r="E75" s="691"/>
    </row>
    <row r="76" spans="1:6" ht="20.100000000000001" hidden="1" customHeight="1">
      <c r="A76" s="678" t="s">
        <v>378</v>
      </c>
      <c r="B76" s="678" t="s">
        <v>773</v>
      </c>
      <c r="C76" s="675"/>
      <c r="D76" s="691" t="s">
        <v>761</v>
      </c>
      <c r="E76" s="695"/>
    </row>
    <row r="77" spans="1:6" ht="20.100000000000001" hidden="1" customHeight="1">
      <c r="A77" s="678"/>
      <c r="B77" s="678" t="s">
        <v>772</v>
      </c>
      <c r="C77" s="675"/>
      <c r="D77" s="691" t="s">
        <v>761</v>
      </c>
      <c r="E77" s="695"/>
    </row>
    <row r="78" spans="1:6" ht="20.100000000000001" hidden="1" customHeight="1">
      <c r="A78" s="678"/>
      <c r="B78" s="678" t="s">
        <v>771</v>
      </c>
      <c r="C78" s="675"/>
      <c r="D78" s="691" t="s">
        <v>761</v>
      </c>
      <c r="E78" s="695"/>
    </row>
    <row r="79" spans="1:6" hidden="1">
      <c r="A79" s="678" t="s">
        <v>379</v>
      </c>
      <c r="B79" s="1114" t="s">
        <v>770</v>
      </c>
      <c r="C79" s="1115"/>
      <c r="D79" s="1115"/>
      <c r="E79" s="1116"/>
    </row>
    <row r="80" spans="1:6" ht="20.100000000000001" hidden="1" customHeight="1">
      <c r="A80" s="678"/>
      <c r="B80" s="678" t="s">
        <v>368</v>
      </c>
      <c r="C80" s="675"/>
      <c r="D80" s="675"/>
      <c r="E80" s="675"/>
    </row>
    <row r="81" spans="1:10" ht="20.100000000000001" hidden="1" customHeight="1">
      <c r="A81" s="678"/>
      <c r="B81" s="678" t="s">
        <v>369</v>
      </c>
      <c r="C81" s="675"/>
      <c r="D81" s="675"/>
      <c r="E81" s="675"/>
    </row>
    <row r="82" spans="1:10" ht="20.100000000000001" hidden="1" customHeight="1">
      <c r="A82" s="678"/>
      <c r="B82" s="678" t="s">
        <v>438</v>
      </c>
      <c r="C82" s="675"/>
      <c r="D82" s="675"/>
      <c r="E82" s="675"/>
    </row>
    <row r="83" spans="1:10" ht="20.100000000000001" hidden="1" customHeight="1">
      <c r="A83" s="678"/>
      <c r="B83" s="678" t="s">
        <v>439</v>
      </c>
      <c r="C83" s="675"/>
      <c r="D83" s="675"/>
      <c r="E83" s="675"/>
    </row>
    <row r="84" spans="1:10" ht="20.100000000000001" hidden="1" customHeight="1">
      <c r="A84" s="678"/>
      <c r="B84" s="678" t="s">
        <v>769</v>
      </c>
      <c r="C84" s="675"/>
      <c r="D84" s="675"/>
      <c r="E84" s="675"/>
    </row>
    <row r="85" spans="1:10" s="687" customFormat="1" ht="20.100000000000001" hidden="1" customHeight="1">
      <c r="A85" s="694" t="s">
        <v>768</v>
      </c>
      <c r="B85" s="1090" t="s">
        <v>767</v>
      </c>
      <c r="C85" s="1091"/>
      <c r="D85" s="1091"/>
      <c r="E85" s="1092"/>
      <c r="F85" s="688"/>
    </row>
    <row r="86" spans="1:10" ht="36.75" hidden="1" customHeight="1">
      <c r="A86" s="686" t="s">
        <v>368</v>
      </c>
      <c r="B86" s="1108" t="s">
        <v>766</v>
      </c>
      <c r="C86" s="1109"/>
      <c r="D86" s="1109"/>
      <c r="E86" s="1110"/>
    </row>
    <row r="87" spans="1:10" ht="20.100000000000001" hidden="1" customHeight="1">
      <c r="A87" s="678" t="s">
        <v>377</v>
      </c>
      <c r="B87" s="678" t="s">
        <v>765</v>
      </c>
      <c r="C87" s="678"/>
      <c r="D87" s="678"/>
      <c r="E87" s="691"/>
    </row>
    <row r="88" spans="1:10" ht="82.5" hidden="1">
      <c r="A88" s="678" t="s">
        <v>368</v>
      </c>
      <c r="B88" s="678" t="s">
        <v>764</v>
      </c>
      <c r="C88" s="693">
        <v>0.57999999999999996</v>
      </c>
      <c r="D88" s="678" t="s">
        <v>763</v>
      </c>
      <c r="E88" s="675"/>
    </row>
    <row r="89" spans="1:10" ht="20.100000000000001" hidden="1" customHeight="1">
      <c r="A89" s="678" t="s">
        <v>369</v>
      </c>
      <c r="B89" s="678" t="s">
        <v>762</v>
      </c>
      <c r="C89" s="693">
        <v>0.16</v>
      </c>
      <c r="D89" s="691" t="s">
        <v>761</v>
      </c>
      <c r="E89" s="675"/>
    </row>
    <row r="90" spans="1:10" ht="181.5" hidden="1">
      <c r="A90" s="678" t="s">
        <v>378</v>
      </c>
      <c r="B90" s="678" t="s">
        <v>760</v>
      </c>
      <c r="C90" s="693">
        <v>0.11</v>
      </c>
      <c r="D90" s="678" t="s">
        <v>759</v>
      </c>
      <c r="E90" s="675"/>
    </row>
    <row r="91" spans="1:10" ht="20.100000000000001" hidden="1" customHeight="1">
      <c r="A91" s="678"/>
      <c r="B91" s="678"/>
      <c r="C91" s="678"/>
      <c r="D91" s="692"/>
      <c r="E91" s="691"/>
    </row>
    <row r="92" spans="1:10" s="687" customFormat="1" ht="33" hidden="1" customHeight="1">
      <c r="A92" s="690" t="s">
        <v>758</v>
      </c>
      <c r="B92" s="1111" t="s">
        <v>757</v>
      </c>
      <c r="C92" s="1111"/>
      <c r="D92" s="1111"/>
      <c r="E92" s="1111"/>
      <c r="F92" s="688"/>
    </row>
    <row r="93" spans="1:10" s="687" customFormat="1" ht="21.75" hidden="1" customHeight="1">
      <c r="A93" s="686" t="s">
        <v>377</v>
      </c>
      <c r="B93" s="686" t="s">
        <v>756</v>
      </c>
      <c r="C93" s="689"/>
      <c r="D93" s="689"/>
      <c r="E93" s="689"/>
      <c r="F93" s="688"/>
      <c r="J93" s="668" t="s">
        <v>755</v>
      </c>
    </row>
    <row r="94" spans="1:10" ht="47.25" hidden="1" customHeight="1">
      <c r="A94" s="678" t="s">
        <v>368</v>
      </c>
      <c r="B94" s="675" t="s">
        <v>754</v>
      </c>
      <c r="C94" s="675"/>
      <c r="D94" s="675"/>
      <c r="E94" s="675"/>
      <c r="J94" s="668" t="s">
        <v>754</v>
      </c>
    </row>
    <row r="95" spans="1:10" ht="148.5" hidden="1">
      <c r="A95" s="686" t="s">
        <v>378</v>
      </c>
      <c r="B95" s="686" t="s">
        <v>742</v>
      </c>
      <c r="C95" s="685">
        <f>0.85-C94</f>
        <v>0.85</v>
      </c>
      <c r="D95" s="676" t="s">
        <v>720</v>
      </c>
      <c r="E95" s="675"/>
    </row>
    <row r="96" spans="1:10" ht="37.5" hidden="1" customHeight="1">
      <c r="A96" s="1112" t="s">
        <v>753</v>
      </c>
      <c r="B96" s="1112"/>
      <c r="C96" s="1112"/>
      <c r="D96" s="1112"/>
      <c r="E96" s="1113"/>
    </row>
    <row r="97" spans="1:7" s="682" customFormat="1" ht="20.100000000000001" hidden="1" customHeight="1">
      <c r="A97" s="684" t="s">
        <v>752</v>
      </c>
      <c r="B97" s="1096" t="s">
        <v>751</v>
      </c>
      <c r="C97" s="1097"/>
      <c r="D97" s="1097"/>
      <c r="E97" s="1098"/>
      <c r="F97" s="683"/>
    </row>
    <row r="98" spans="1:7" s="679" customFormat="1" ht="30" hidden="1" customHeight="1">
      <c r="A98" s="681" t="s">
        <v>370</v>
      </c>
      <c r="B98" s="1102" t="s">
        <v>750</v>
      </c>
      <c r="C98" s="1103"/>
      <c r="D98" s="1103"/>
      <c r="E98" s="1104"/>
      <c r="F98" s="680"/>
    </row>
    <row r="99" spans="1:7" ht="165" hidden="1">
      <c r="A99" s="678" t="s">
        <v>368</v>
      </c>
      <c r="B99" s="678" t="s">
        <v>742</v>
      </c>
      <c r="C99" s="677">
        <v>0.8</v>
      </c>
      <c r="D99" s="678" t="s">
        <v>749</v>
      </c>
      <c r="E99" s="675"/>
    </row>
    <row r="100" spans="1:7" s="679" customFormat="1" ht="20.100000000000001" hidden="1" customHeight="1">
      <c r="A100" s="681" t="s">
        <v>748</v>
      </c>
      <c r="B100" s="1102" t="s">
        <v>747</v>
      </c>
      <c r="C100" s="1103"/>
      <c r="D100" s="1103"/>
      <c r="E100" s="1104"/>
      <c r="F100" s="680"/>
    </row>
    <row r="101" spans="1:7" ht="136.5" hidden="1" customHeight="1">
      <c r="A101" s="678" t="s">
        <v>368</v>
      </c>
      <c r="B101" s="678" t="s">
        <v>744</v>
      </c>
      <c r="C101" s="677">
        <v>0.1</v>
      </c>
      <c r="D101" s="676" t="s">
        <v>743</v>
      </c>
      <c r="E101" s="675"/>
    </row>
    <row r="102" spans="1:7" ht="148.5" hidden="1">
      <c r="A102" s="678" t="s">
        <v>369</v>
      </c>
      <c r="B102" s="678" t="s">
        <v>742</v>
      </c>
      <c r="C102" s="677">
        <v>0.05</v>
      </c>
      <c r="D102" s="678" t="s">
        <v>720</v>
      </c>
      <c r="E102" s="675"/>
    </row>
    <row r="103" spans="1:7" ht="148.5" hidden="1">
      <c r="A103" s="678" t="s">
        <v>438</v>
      </c>
      <c r="B103" s="678" t="s">
        <v>746</v>
      </c>
      <c r="C103" s="677">
        <v>0.65</v>
      </c>
      <c r="D103" s="676" t="s">
        <v>722</v>
      </c>
      <c r="E103" s="675"/>
    </row>
    <row r="104" spans="1:7" s="679" customFormat="1" ht="20.100000000000001" hidden="1" customHeight="1">
      <c r="A104" s="681" t="s">
        <v>745</v>
      </c>
      <c r="B104" s="1102" t="s">
        <v>724</v>
      </c>
      <c r="C104" s="1103"/>
      <c r="D104" s="1103"/>
      <c r="E104" s="1104"/>
      <c r="F104" s="680"/>
    </row>
    <row r="105" spans="1:7" ht="135.75" hidden="1" customHeight="1">
      <c r="A105" s="678" t="s">
        <v>368</v>
      </c>
      <c r="B105" s="678" t="s">
        <v>744</v>
      </c>
      <c r="C105" s="677">
        <v>0.2</v>
      </c>
      <c r="D105" s="676" t="s">
        <v>743</v>
      </c>
      <c r="E105" s="675"/>
    </row>
    <row r="106" spans="1:7" ht="148.5" hidden="1">
      <c r="A106" s="678" t="s">
        <v>369</v>
      </c>
      <c r="B106" s="678" t="s">
        <v>742</v>
      </c>
      <c r="C106" s="677">
        <v>0.1</v>
      </c>
      <c r="D106" s="676" t="s">
        <v>720</v>
      </c>
      <c r="E106" s="675"/>
    </row>
    <row r="107" spans="1:7" ht="162.75" hidden="1" customHeight="1">
      <c r="A107" s="678" t="s">
        <v>438</v>
      </c>
      <c r="B107" s="678" t="s">
        <v>741</v>
      </c>
      <c r="C107" s="677">
        <v>0.3</v>
      </c>
      <c r="D107" s="676" t="s">
        <v>740</v>
      </c>
      <c r="E107" s="675"/>
    </row>
    <row r="108" spans="1:7" ht="144.75" hidden="1" customHeight="1">
      <c r="A108" s="678" t="s">
        <v>439</v>
      </c>
      <c r="B108" s="678" t="s">
        <v>739</v>
      </c>
      <c r="C108" s="677">
        <v>0.2</v>
      </c>
      <c r="D108" s="676" t="s">
        <v>738</v>
      </c>
      <c r="E108" s="675"/>
    </row>
    <row r="109" spans="1:7" s="592" customFormat="1" ht="225" hidden="1" customHeight="1">
      <c r="A109" s="1099" t="s">
        <v>450</v>
      </c>
      <c r="B109" s="1100"/>
      <c r="C109" s="1100"/>
      <c r="D109" s="1100"/>
      <c r="E109" s="1101"/>
      <c r="F109" s="595"/>
    </row>
    <row r="110" spans="1:7" ht="20.100000000000001" customHeight="1">
      <c r="A110" s="674"/>
      <c r="B110" s="674"/>
      <c r="C110" s="674"/>
    </row>
    <row r="111" spans="1:7" s="669" customFormat="1">
      <c r="A111" s="672" t="s">
        <v>7</v>
      </c>
      <c r="B111" s="673"/>
      <c r="D111" s="672" t="s">
        <v>5</v>
      </c>
      <c r="E111" s="672">
        <f>'[19]Name of Bidder'!C29</f>
        <v>0</v>
      </c>
      <c r="G111" s="668"/>
    </row>
    <row r="112" spans="1:7" s="669" customFormat="1">
      <c r="A112" s="672" t="s">
        <v>8</v>
      </c>
      <c r="B112" s="672">
        <f>'[19]Name of Bidder'!C33</f>
        <v>0</v>
      </c>
      <c r="D112" s="672" t="s">
        <v>134</v>
      </c>
      <c r="E112" s="670"/>
      <c r="G112" s="668"/>
    </row>
    <row r="113" spans="1:7" s="669" customFormat="1">
      <c r="A113" s="670"/>
      <c r="B113" s="670"/>
      <c r="C113" s="672"/>
      <c r="D113" s="671"/>
      <c r="E113" s="670"/>
      <c r="G113" s="668"/>
    </row>
  </sheetData>
  <sheetProtection formatColumns="0" formatRows="0" selectLockedCells="1"/>
  <customSheetViews>
    <customSheetView guid="{28F8E3EE-9674-48D3-AA88-E28CD7FD8EC7}"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542FB945-3A86-4033-AD40-00AF24CF3803}"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32">
    <mergeCell ref="A72:E72"/>
    <mergeCell ref="A27:E27"/>
    <mergeCell ref="A64:E64"/>
    <mergeCell ref="B65:E65"/>
    <mergeCell ref="A109:E109"/>
    <mergeCell ref="B98:E98"/>
    <mergeCell ref="B100:E100"/>
    <mergeCell ref="B104:E104"/>
    <mergeCell ref="B97:E97"/>
    <mergeCell ref="A73:E73"/>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44:E44"/>
    <mergeCell ref="B11:C11"/>
    <mergeCell ref="A3:E3"/>
    <mergeCell ref="A5:E5"/>
    <mergeCell ref="A8:C8"/>
    <mergeCell ref="B9:C9"/>
    <mergeCell ref="B10:C10"/>
  </mergeCells>
  <dataValidations count="2">
    <dataValidation type="list" allowBlank="1" showInputMessage="1" showErrorMessage="1" prompt="Copper(a) /Aluminium(a)" sqref="B94" xr:uid="{00000000-0002-0000-1100-000000000000}">
      <formula1>$J$93:$J$94</formula1>
    </dataValidation>
    <dataValidation type="list" allowBlank="1" showInputMessage="1" showErrorMessage="1" sqref="C94" xr:uid="{00000000-0002-0000-1100-000001000000}">
      <formula1>"0.65,0.66,0.67,0.68,0.69,0.70,0.71,0.72,0.73"</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40625" defaultRowHeight="16.5"/>
  <cols>
    <col min="1" max="1" width="15.28515625" style="231" customWidth="1"/>
    <col min="2" max="2" width="26.5703125" style="231" customWidth="1"/>
    <col min="3" max="3" width="35.140625" style="231" customWidth="1"/>
    <col min="4" max="4" width="33.5703125" style="231" customWidth="1"/>
    <col min="5" max="5" width="34.28515625" style="231" customWidth="1"/>
    <col min="6" max="6" width="16.140625" style="231" customWidth="1"/>
    <col min="7" max="7" width="21.42578125" style="363" customWidth="1"/>
    <col min="8" max="8" width="13.5703125" style="363" customWidth="1"/>
    <col min="9" max="16384" width="9.140625" style="363"/>
  </cols>
  <sheetData>
    <row r="1" spans="1:7" s="230" customFormat="1" ht="20.25" customHeight="1">
      <c r="A1" s="517" t="str">
        <f>'Attach 3(JV)'!A1</f>
        <v>Specification No. :WR2/NT/W-CIVIL/DOM/G01/26/02074</v>
      </c>
      <c r="B1" s="518"/>
      <c r="C1" s="518"/>
      <c r="D1" s="518"/>
      <c r="E1" s="519" t="s">
        <v>434</v>
      </c>
      <c r="F1" s="229"/>
    </row>
    <row r="3" spans="1:7" ht="69" customHeight="1">
      <c r="A3" s="1064" t="str">
        <f>'Attach 3(JV)'!A3</f>
        <v xml:space="preserve">
Construction of 8 nos. Residential Quarters Type B1/B2 type at 400/220 kV Dehgam Substation
</v>
      </c>
      <c r="B3" s="1065"/>
      <c r="C3" s="1065"/>
      <c r="D3" s="1065"/>
      <c r="E3" s="1065"/>
      <c r="F3" s="364"/>
    </row>
    <row r="4" spans="1:7" ht="1.5" hidden="1" customHeight="1">
      <c r="A4" s="235"/>
      <c r="F4" s="30"/>
      <c r="G4" s="11"/>
    </row>
    <row r="5" spans="1:7" ht="20.100000000000001" customHeight="1">
      <c r="A5" s="1117" t="s">
        <v>365</v>
      </c>
      <c r="B5" s="1117"/>
      <c r="C5" s="1117"/>
      <c r="D5" s="1117"/>
      <c r="E5" s="1117"/>
      <c r="F5" s="30"/>
      <c r="G5" s="11"/>
    </row>
    <row r="6" spans="1:7" ht="20.100000000000001" customHeight="1">
      <c r="A6" s="237"/>
      <c r="F6" s="30"/>
      <c r="G6" s="11"/>
    </row>
    <row r="7" spans="1:7" ht="20.100000000000001" customHeight="1">
      <c r="A7" s="253" t="str">
        <f>'[20]Attach 3 (JV)'!A5</f>
        <v>Bidder’s Name and Address (Sole Bidder) :</v>
      </c>
      <c r="D7" s="365" t="str">
        <f>'[20]Attach 3 (JV)'!F5</f>
        <v>To:</v>
      </c>
      <c r="F7" s="30"/>
      <c r="G7" s="11"/>
    </row>
    <row r="8" spans="1:7" ht="36" customHeight="1">
      <c r="A8" s="1118" t="str">
        <f>'Attach 3(JV)'!A8</f>
        <v/>
      </c>
      <c r="B8" s="1118"/>
      <c r="C8" s="1118"/>
      <c r="D8" s="366" t="str">
        <f>'[20]Attach 3 (JV)'!F6</f>
        <v>Contract Services</v>
      </c>
      <c r="F8" s="30"/>
      <c r="G8" s="11"/>
    </row>
    <row r="9" spans="1:7">
      <c r="A9" s="13" t="s">
        <v>323</v>
      </c>
      <c r="B9" s="775">
        <f>'Attach 3(JV)'!B9</f>
        <v>0</v>
      </c>
      <c r="C9" s="775"/>
      <c r="D9" s="366" t="str">
        <f>'[20]Attach 3 (JV)'!F7</f>
        <v>Power Grid Corporation of India Ltd.,</v>
      </c>
      <c r="F9" s="30"/>
      <c r="G9" s="11"/>
    </row>
    <row r="10" spans="1:7">
      <c r="A10" s="13" t="s">
        <v>325</v>
      </c>
      <c r="B10" s="776">
        <f>'Attach 3(JV)'!B10</f>
        <v>0</v>
      </c>
      <c r="C10" s="776"/>
      <c r="D10" s="366" t="str">
        <f>'[20]Attach 3 (JV)'!F8</f>
        <v>"Saudamini", Plot No.-2</v>
      </c>
      <c r="F10" s="30"/>
      <c r="G10" s="11"/>
    </row>
    <row r="11" spans="1:7">
      <c r="B11" s="776">
        <f>'Attach 3(JV)'!B11</f>
        <v>0</v>
      </c>
      <c r="C11" s="776"/>
      <c r="D11" s="366" t="str">
        <f>'[20]Attach 3 (JV)'!F9</f>
        <v xml:space="preserve">Sector-29, </v>
      </c>
    </row>
    <row r="12" spans="1:7">
      <c r="A12" s="237"/>
      <c r="B12" s="776">
        <f>'Attach 3(JV)'!B12</f>
        <v>0</v>
      </c>
      <c r="C12" s="776"/>
      <c r="D12" s="367" t="str">
        <f>'[20]Attach 3 (JV)'!F10</f>
        <v>Gurgaon (Haryana) - 122001</v>
      </c>
    </row>
    <row r="13" spans="1:7" ht="9.9499999999999993" customHeight="1">
      <c r="A13" s="237"/>
      <c r="B13" s="102"/>
      <c r="C13" s="102"/>
    </row>
    <row r="14" spans="1:7" ht="20.100000000000001" customHeight="1">
      <c r="A14" s="231" t="s">
        <v>318</v>
      </c>
    </row>
    <row r="15" spans="1:7" ht="45.75" customHeight="1">
      <c r="A15" s="1119" t="s">
        <v>734</v>
      </c>
      <c r="B15" s="1119"/>
      <c r="C15" s="1119"/>
      <c r="D15" s="1119"/>
      <c r="E15" s="1119"/>
    </row>
    <row r="16" spans="1:7" ht="80.25" customHeight="1">
      <c r="A16" s="362" t="s">
        <v>321</v>
      </c>
      <c r="B16" s="362" t="s">
        <v>435</v>
      </c>
      <c r="C16" s="362" t="s">
        <v>366</v>
      </c>
      <c r="D16" s="362" t="s">
        <v>367</v>
      </c>
      <c r="E16" s="362" t="s">
        <v>436</v>
      </c>
    </row>
    <row r="17" spans="1:7" ht="13.5" customHeight="1">
      <c r="A17" s="370">
        <v>1</v>
      </c>
      <c r="B17" s="370">
        <v>2</v>
      </c>
      <c r="C17" s="370">
        <v>3</v>
      </c>
      <c r="D17" s="370">
        <v>4</v>
      </c>
      <c r="E17" s="370">
        <v>5</v>
      </c>
    </row>
    <row r="18" spans="1:7" ht="32.25" customHeight="1">
      <c r="A18" s="231" t="s">
        <v>437</v>
      </c>
    </row>
    <row r="19" spans="1:7" customFormat="1" ht="27" customHeight="1">
      <c r="A19" s="655" t="s">
        <v>524</v>
      </c>
      <c r="B19" s="1120" t="s">
        <v>731</v>
      </c>
      <c r="C19" s="1121"/>
      <c r="D19" s="1121"/>
      <c r="E19" s="1122"/>
      <c r="F19" s="1"/>
    </row>
    <row r="20" spans="1:7" customFormat="1" ht="59.25" customHeight="1">
      <c r="A20" s="656">
        <v>1</v>
      </c>
      <c r="B20" s="1123" t="s">
        <v>711</v>
      </c>
      <c r="C20" s="1124"/>
      <c r="D20" s="1124"/>
      <c r="E20" s="1125"/>
      <c r="F20" s="1"/>
    </row>
    <row r="21" spans="1:7" customFormat="1" ht="179.25" customHeight="1">
      <c r="A21" s="46" t="s">
        <v>368</v>
      </c>
      <c r="B21" s="657" t="s">
        <v>712</v>
      </c>
      <c r="C21" s="522"/>
      <c r="D21" s="658" t="s">
        <v>713</v>
      </c>
      <c r="E21" s="659"/>
      <c r="F21" s="1"/>
    </row>
    <row r="22" spans="1:7" customFormat="1" ht="137.44999999999999" customHeight="1">
      <c r="A22" s="48" t="s">
        <v>369</v>
      </c>
      <c r="B22" s="660" t="s">
        <v>714</v>
      </c>
      <c r="C22" s="522"/>
      <c r="D22" s="658" t="s">
        <v>715</v>
      </c>
      <c r="E22" s="661"/>
      <c r="F22" s="1"/>
    </row>
    <row r="23" spans="1:7" customFormat="1" ht="86.45" customHeight="1">
      <c r="A23" s="1126" t="s">
        <v>716</v>
      </c>
      <c r="B23" s="1127"/>
      <c r="C23" s="1127"/>
      <c r="D23" s="1127"/>
      <c r="E23" s="1128"/>
      <c r="F23" s="1"/>
    </row>
    <row r="24" spans="1:7" customFormat="1" ht="21">
      <c r="A24" s="662"/>
      <c r="B24" s="663"/>
      <c r="C24" s="663"/>
      <c r="D24" s="663"/>
      <c r="E24" s="664"/>
      <c r="F24" s="1"/>
    </row>
    <row r="25" spans="1:7" customFormat="1" ht="27.75" customHeight="1">
      <c r="A25" s="665">
        <v>2</v>
      </c>
      <c r="B25" s="1123" t="s">
        <v>717</v>
      </c>
      <c r="C25" s="1124"/>
      <c r="D25" s="1124"/>
      <c r="E25" s="1125"/>
      <c r="F25" s="1"/>
    </row>
    <row r="26" spans="1:7" customFormat="1" ht="173.25" customHeight="1">
      <c r="A26" s="46" t="s">
        <v>368</v>
      </c>
      <c r="B26" s="368" t="s">
        <v>718</v>
      </c>
      <c r="C26" s="522"/>
      <c r="D26" s="242" t="s">
        <v>713</v>
      </c>
      <c r="E26" s="659"/>
      <c r="F26" s="1"/>
      <c r="G26" s="666"/>
    </row>
    <row r="27" spans="1:7" customFormat="1" ht="154.9" customHeight="1">
      <c r="A27" s="46" t="s">
        <v>369</v>
      </c>
      <c r="B27" s="368" t="s">
        <v>719</v>
      </c>
      <c r="C27" s="522"/>
      <c r="D27" s="368" t="s">
        <v>720</v>
      </c>
      <c r="E27" s="661"/>
      <c r="F27" s="1"/>
    </row>
    <row r="28" spans="1:7" customFormat="1" ht="156" customHeight="1">
      <c r="A28" s="48" t="s">
        <v>438</v>
      </c>
      <c r="B28" s="368" t="s">
        <v>721</v>
      </c>
      <c r="C28" s="522"/>
      <c r="D28" s="242" t="s">
        <v>722</v>
      </c>
      <c r="E28" s="661"/>
      <c r="F28" s="1"/>
    </row>
    <row r="29" spans="1:7" customFormat="1" ht="111" customHeight="1">
      <c r="A29" s="1126" t="s">
        <v>723</v>
      </c>
      <c r="B29" s="1127"/>
      <c r="C29" s="1127"/>
      <c r="D29" s="1127"/>
      <c r="E29" s="1128"/>
      <c r="F29" s="1"/>
    </row>
    <row r="30" spans="1:7" customFormat="1" ht="13.5" customHeight="1">
      <c r="A30" s="1129"/>
      <c r="B30" s="1130"/>
      <c r="C30" s="1130"/>
      <c r="D30" s="1130"/>
      <c r="E30" s="1131"/>
      <c r="F30" s="1"/>
    </row>
    <row r="31" spans="1:7" customFormat="1" ht="15">
      <c r="A31" s="665">
        <v>3</v>
      </c>
      <c r="B31" s="1132" t="s">
        <v>724</v>
      </c>
      <c r="C31" s="1133"/>
      <c r="D31" s="1133"/>
      <c r="E31" s="1134"/>
      <c r="F31" s="1"/>
    </row>
    <row r="32" spans="1:7" customFormat="1" ht="132" customHeight="1">
      <c r="A32" s="46" t="s">
        <v>368</v>
      </c>
      <c r="B32" s="368" t="s">
        <v>718</v>
      </c>
      <c r="C32" s="522"/>
      <c r="D32" s="242" t="s">
        <v>725</v>
      </c>
      <c r="E32" s="659"/>
      <c r="F32" s="1"/>
    </row>
    <row r="33" spans="1:7" customFormat="1" ht="126.6" customHeight="1">
      <c r="A33" s="46" t="s">
        <v>369</v>
      </c>
      <c r="B33" s="368" t="s">
        <v>719</v>
      </c>
      <c r="C33" s="522"/>
      <c r="D33" s="242" t="s">
        <v>720</v>
      </c>
      <c r="E33" s="661"/>
      <c r="F33" s="1"/>
    </row>
    <row r="34" spans="1:7" customFormat="1" ht="164.45" customHeight="1">
      <c r="A34" s="48" t="s">
        <v>438</v>
      </c>
      <c r="B34" s="368" t="s">
        <v>726</v>
      </c>
      <c r="C34" s="522"/>
      <c r="D34" s="242" t="s">
        <v>727</v>
      </c>
      <c r="E34" s="659"/>
      <c r="F34" s="1"/>
    </row>
    <row r="35" spans="1:7" customFormat="1" ht="146.44999999999999" customHeight="1">
      <c r="A35" s="48" t="s">
        <v>439</v>
      </c>
      <c r="B35" s="368" t="s">
        <v>728</v>
      </c>
      <c r="C35" s="522"/>
      <c r="D35" s="242" t="s">
        <v>729</v>
      </c>
      <c r="E35" s="661"/>
      <c r="F35" s="1"/>
    </row>
    <row r="36" spans="1:7" customFormat="1" ht="126.6" customHeight="1">
      <c r="A36" s="1126" t="s">
        <v>730</v>
      </c>
      <c r="B36" s="1127"/>
      <c r="C36" s="1127"/>
      <c r="D36" s="1127"/>
      <c r="E36" s="1128"/>
      <c r="F36" s="1"/>
    </row>
    <row r="37" spans="1:7" customFormat="1" ht="15.75" customHeight="1">
      <c r="A37" s="4"/>
      <c r="B37" s="4"/>
      <c r="C37" s="4"/>
      <c r="D37" s="4"/>
      <c r="E37" s="4"/>
      <c r="F37" s="1"/>
    </row>
    <row r="38" spans="1:7" s="371" customFormat="1" ht="205.5" customHeight="1">
      <c r="A38" s="985" t="s">
        <v>450</v>
      </c>
      <c r="B38" s="986"/>
      <c r="C38" s="986"/>
      <c r="D38" s="986"/>
      <c r="E38" s="987"/>
      <c r="F38" s="29"/>
    </row>
    <row r="39" spans="1:7" ht="20.100000000000001" customHeight="1">
      <c r="A39" s="372"/>
      <c r="B39" s="372"/>
      <c r="C39" s="372"/>
    </row>
    <row r="40" spans="1:7" s="231" customFormat="1">
      <c r="A40" s="253" t="s">
        <v>7</v>
      </c>
      <c r="B40" s="369" t="str">
        <f>'Attach 3(JV)'!B24</f>
        <v>--</v>
      </c>
      <c r="D40" s="253" t="s">
        <v>5</v>
      </c>
      <c r="E40" s="253" t="str">
        <f>'Attach 3(JV)'!E24</f>
        <v/>
      </c>
      <c r="G40" s="363"/>
    </row>
    <row r="41" spans="1:7" s="231" customFormat="1">
      <c r="A41" s="253" t="s">
        <v>8</v>
      </c>
      <c r="B41" s="253" t="str">
        <f>'Attach 3(JV)'!B25</f>
        <v/>
      </c>
      <c r="D41" s="253" t="s">
        <v>134</v>
      </c>
      <c r="E41" s="238" t="str">
        <f>'Attach 3(JV)'!E25</f>
        <v/>
      </c>
      <c r="G41" s="363"/>
    </row>
    <row r="42" spans="1:7" s="231" customFormat="1">
      <c r="A42" s="238"/>
      <c r="B42" s="238"/>
      <c r="C42" s="253"/>
      <c r="D42" s="252"/>
      <c r="E42" s="238"/>
      <c r="G42" s="363"/>
    </row>
  </sheetData>
  <sheetProtection formatColumns="0" formatRows="0" selectLockedCells="1"/>
  <customSheetViews>
    <customSheetView guid="{28F8E3EE-9674-48D3-AA88-E28CD7FD8EC7}"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7" right="0.25" top="0.47" bottom="0.48" header="0.28000000000000003" footer="0.23"/>
      <pageSetup scale="74" fitToHeight="0" orientation="portrait" r:id="rId2"/>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7" right="0.25" top="0.47" bottom="0.48" header="0.28000000000000003" footer="0.23"/>
      <pageSetup scale="74" fitToHeight="0" orientation="portrait" r:id="rId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542FB945-3A86-4033-AD40-00AF24CF3803}"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7"/>
      <headerFooter alignWithMargins="0">
        <oddFooter>&amp;R&amp;"Book Antiqua,Bold"&amp;8 Page &amp;P of &amp;N</oddFooter>
      </headerFooter>
    </customSheetView>
  </customSheetViews>
  <mergeCells count="17">
    <mergeCell ref="A36:E36"/>
    <mergeCell ref="A38:E38"/>
    <mergeCell ref="A23:E23"/>
    <mergeCell ref="B25:E25"/>
    <mergeCell ref="A29:E29"/>
    <mergeCell ref="A30:E30"/>
    <mergeCell ref="B31:E31"/>
    <mergeCell ref="B11:C11"/>
    <mergeCell ref="B12:C12"/>
    <mergeCell ref="A15:E15"/>
    <mergeCell ref="B19:E19"/>
    <mergeCell ref="B20:E20"/>
    <mergeCell ref="A3:E3"/>
    <mergeCell ref="A5:E5"/>
    <mergeCell ref="A8:C8"/>
    <mergeCell ref="B9:C9"/>
    <mergeCell ref="B10:C10"/>
  </mergeCells>
  <conditionalFormatting sqref="C29">
    <cfRule type="expression" dxfId="14" priority="1" stopIfTrue="1">
      <formula>OR($C$27=0,$C$28=0)</formula>
    </cfRule>
  </conditionalFormatting>
  <dataValidations count="7">
    <dataValidation type="list" allowBlank="1" showInputMessage="1" showErrorMessage="1" sqref="C34" xr:uid="{00000000-0002-0000-1200-000000000000}">
      <formula1>"0.25,0.26,0.27,0.28,0.29,0.30,0.31,0.32,0.33,0.34,0.35"</formula1>
    </dataValidation>
    <dataValidation type="list" allowBlank="1" showInputMessage="1" showErrorMessage="1" sqref="C32 C35" xr:uid="{00000000-0002-0000-1200-000001000000}">
      <formula1>"0.18,0.19,0.20,0.21,0.22"</formula1>
    </dataValidation>
    <dataValidation type="list" allowBlank="1" showInputMessage="1" showErrorMessage="1" sqref="C28" xr:uid="{00000000-0002-0000-1200-000002000000}">
      <formula1>"0.63,0.64,0.65,0.66,0.67"</formula1>
    </dataValidation>
    <dataValidation type="list" allowBlank="1" showInputMessage="1" showErrorMessage="1" sqref="C27" xr:uid="{00000000-0002-0000-1200-000003000000}">
      <formula1>"0.04,0.05,0.06"</formula1>
    </dataValidation>
    <dataValidation type="list" allowBlank="1" showInputMessage="1" showErrorMessage="1" sqref="C26 C33" xr:uid="{00000000-0002-0000-1200-000004000000}">
      <formula1>"0.09,0.10,0.11"</formula1>
    </dataValidation>
    <dataValidation type="list" allowBlank="1" showInputMessage="1" showErrorMessage="1" sqref="C22" xr:uid="{00000000-0002-0000-1200-000005000000}">
      <formula1>"0.56,0.57,0.58,0.59,0.60"</formula1>
    </dataValidation>
    <dataValidation type="list" allowBlank="1" showInputMessage="1" showErrorMessage="1" sqref="C21" xr:uid="{00000000-0002-0000-1200-000006000000}">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pageSetUpPr fitToPage="1"/>
  </sheetPr>
  <dimension ref="A1:I39"/>
  <sheetViews>
    <sheetView showGridLines="0" view="pageBreakPreview" zoomScale="130" zoomScaleSheetLayoutView="130" workbookViewId="0">
      <selection activeCell="C2" sqref="C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0" t="str">
        <f>'Attach 3(JV)'!A1</f>
        <v>Specification No. :WR2/NT/W-CIVIL/DOM/G01/26/02074</v>
      </c>
      <c r="B1" s="509"/>
      <c r="C1" s="509"/>
      <c r="D1" s="509"/>
      <c r="E1" s="521" t="str">
        <f>"Attachment-13 " &amp; 'Attach 3(JV)'!AT1</f>
        <v xml:space="preserve">Attachment-13 </v>
      </c>
      <c r="F1" s="78"/>
      <c r="G1" s="78"/>
      <c r="H1" s="78"/>
    </row>
    <row r="3" spans="1:9" ht="75" customHeight="1">
      <c r="A3" s="1064" t="str">
        <f>'Attach 3(JV)'!A3</f>
        <v xml:space="preserve">
Construction of 8 nos. Residential Quarters Type B1/B2 type at 400/220 kV Dehgam Substation
</v>
      </c>
      <c r="B3" s="1065"/>
      <c r="C3" s="1065"/>
      <c r="D3" s="1065"/>
      <c r="E3" s="1065"/>
      <c r="F3" s="26"/>
      <c r="G3" s="27"/>
      <c r="H3" s="26"/>
    </row>
    <row r="4" spans="1:9" ht="20.100000000000001" customHeight="1">
      <c r="A4" s="28"/>
      <c r="H4" s="30"/>
      <c r="I4" s="11"/>
    </row>
    <row r="5" spans="1:9" ht="20.100000000000001" customHeight="1">
      <c r="A5" s="773" t="s">
        <v>1</v>
      </c>
      <c r="B5" s="773"/>
      <c r="C5" s="773"/>
      <c r="D5" s="773"/>
      <c r="E5" s="77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79" t="str">
        <f>'Attach 3(JV)'!A8</f>
        <v/>
      </c>
      <c r="B8" s="779"/>
      <c r="C8" s="779"/>
      <c r="D8" s="779"/>
      <c r="E8" s="12" t="str">
        <f>'Attach 3(JV)'!E8</f>
        <v>Contract Services</v>
      </c>
      <c r="H8" s="30"/>
      <c r="I8" s="11"/>
    </row>
    <row r="9" spans="1:9" ht="20.100000000000001" customHeight="1">
      <c r="A9" s="13" t="s">
        <v>323</v>
      </c>
      <c r="B9" s="776">
        <f>'Attach 3(JV)'!B9</f>
        <v>0</v>
      </c>
      <c r="C9" s="776"/>
      <c r="D9" s="776"/>
      <c r="E9" s="12" t="str">
        <f>'Attach 3(JV)'!E9</f>
        <v>Power Grid Corporation of India Ltd.,</v>
      </c>
      <c r="H9" s="30"/>
      <c r="I9" s="11"/>
    </row>
    <row r="10" spans="1:9" ht="20.100000000000001" customHeight="1">
      <c r="A10" s="13" t="s">
        <v>325</v>
      </c>
      <c r="B10" s="776">
        <f>'Attach 3(JV)'!B10</f>
        <v>0</v>
      </c>
      <c r="C10" s="776"/>
      <c r="D10" s="776"/>
      <c r="E10" s="12" t="str">
        <f>'Attach 3(JV)'!E10</f>
        <v>Western Region Transmission System-II</v>
      </c>
      <c r="H10" s="30"/>
      <c r="I10" s="11"/>
    </row>
    <row r="11" spans="1:9" ht="20.100000000000001" customHeight="1">
      <c r="B11" s="776">
        <f>'Attach 3(JV)'!B11</f>
        <v>0</v>
      </c>
      <c r="C11" s="776"/>
      <c r="D11" s="776"/>
      <c r="E11" s="12" t="str">
        <f>'Attach 3(JV)'!E11</f>
        <v>RHQ, Plot No 54 Vadodara-390008</v>
      </c>
      <c r="G11" s="53" t="s">
        <v>382</v>
      </c>
    </row>
    <row r="12" spans="1:9" ht="20.100000000000001" customHeight="1">
      <c r="A12" s="32"/>
      <c r="B12" s="776">
        <f>'Attach 3(JV)'!B12</f>
        <v>0</v>
      </c>
      <c r="C12" s="776"/>
      <c r="D12" s="776"/>
      <c r="E12" s="12"/>
    </row>
    <row r="13" spans="1:9" ht="20.100000000000001" customHeight="1">
      <c r="A13" s="32"/>
      <c r="B13" s="102"/>
      <c r="C13" s="102"/>
      <c r="D13" s="102"/>
      <c r="E13" s="25"/>
    </row>
    <row r="14" spans="1:9" ht="20.100000000000001" customHeight="1">
      <c r="A14" s="29" t="s">
        <v>318</v>
      </c>
    </row>
    <row r="15" spans="1:9" ht="20.100000000000001" customHeight="1">
      <c r="A15" s="32"/>
    </row>
    <row r="16" spans="1:9" ht="45" customHeight="1">
      <c r="A16" s="992" t="s">
        <v>2</v>
      </c>
      <c r="B16" s="992"/>
      <c r="C16" s="992"/>
      <c r="D16" s="992"/>
      <c r="E16" s="992"/>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2" t="str">
        <f>'Attach 3(JV)'!B24</f>
        <v>--</v>
      </c>
      <c r="C24" s="40"/>
      <c r="D24" s="37" t="s">
        <v>5</v>
      </c>
      <c r="E24" s="196" t="str">
        <f>'Attach 3(JV)'!E24</f>
        <v/>
      </c>
    </row>
    <row r="25" spans="1:5" ht="33" customHeight="1">
      <c r="A25" s="36" t="s">
        <v>8</v>
      </c>
      <c r="B25" s="196" t="str">
        <f>'Attach 3(JV)'!B25</f>
        <v/>
      </c>
      <c r="C25" s="40"/>
      <c r="D25" s="37" t="s">
        <v>6</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28F8E3EE-9674-48D3-AA88-E28CD7FD8EC7}" scale="130" showPageBreaks="1" showGridLines="0" fitToPage="1" printArea="1" view="pageBreakPreview" topLeftCell="A7">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542FB945-3A86-4033-AD40-00AF24CF3803}" scale="130" showPageBreaks="1" showGridLines="0" fitToPage="1" printArea="1" view="pageBreakPreview">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FF0000"/>
    <pageSetUpPr fitToPage="1"/>
  </sheetPr>
  <dimension ref="A1:I39"/>
  <sheetViews>
    <sheetView showGridLines="0" view="pageBreakPreview" zoomScale="130" zoomScaleSheetLayoutView="130" workbookViewId="0">
      <selection activeCell="J17" sqref="J1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002" t="str">
        <f>'Attach 3(JV)'!A1</f>
        <v>Specification No. :WR2/NT/W-CIVIL/DOM/G01/26/02074</v>
      </c>
      <c r="B1" s="1002"/>
      <c r="C1" s="1002"/>
      <c r="D1" s="1002"/>
      <c r="E1" s="508" t="str">
        <f>"Attachment-14 " &amp; 'Attach 3(JV)'!AT1</f>
        <v xml:space="preserve">Attachment-14 </v>
      </c>
      <c r="F1" s="78"/>
      <c r="G1" s="78"/>
      <c r="H1" s="78"/>
    </row>
    <row r="3" spans="1:9" ht="43.5" customHeight="1">
      <c r="A3" s="1064" t="str">
        <f>'Attach 3(JV)'!A3</f>
        <v xml:space="preserve">
Construction of 8 nos. Residential Quarters Type B1/B2 type at 400/220 kV Dehgam Substation
</v>
      </c>
      <c r="B3" s="1065"/>
      <c r="C3" s="1065"/>
      <c r="D3" s="1065"/>
      <c r="E3" s="1065"/>
      <c r="F3" s="26"/>
      <c r="G3" s="27"/>
      <c r="H3" s="26"/>
    </row>
    <row r="4" spans="1:9" ht="20.100000000000001" customHeight="1">
      <c r="A4" s="28"/>
      <c r="H4" s="30"/>
      <c r="I4" s="11"/>
    </row>
    <row r="5" spans="1:9" ht="20.100000000000001" customHeight="1">
      <c r="A5" s="773" t="s">
        <v>376</v>
      </c>
      <c r="B5" s="773"/>
      <c r="C5" s="773"/>
      <c r="D5" s="773"/>
      <c r="E5" s="77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79" t="str">
        <f>'Attach 3(JV)'!A8</f>
        <v/>
      </c>
      <c r="B8" s="779"/>
      <c r="C8" s="779"/>
      <c r="D8" s="779"/>
      <c r="E8" s="12" t="str">
        <f>'Attach 3(JV)'!E8</f>
        <v>Contract Services</v>
      </c>
      <c r="H8" s="30"/>
      <c r="I8" s="11"/>
    </row>
    <row r="9" spans="1:9" ht="20.100000000000001" customHeight="1">
      <c r="A9" s="13" t="s">
        <v>323</v>
      </c>
      <c r="B9" s="776">
        <f>'Attach 3(JV)'!B9</f>
        <v>0</v>
      </c>
      <c r="C9" s="776"/>
      <c r="D9" s="776"/>
      <c r="E9" s="12" t="str">
        <f>'Attach 3(JV)'!E9</f>
        <v>Power Grid Corporation of India Ltd.,</v>
      </c>
      <c r="H9" s="30"/>
      <c r="I9" s="11"/>
    </row>
    <row r="10" spans="1:9" ht="20.100000000000001" customHeight="1">
      <c r="A10" s="13" t="s">
        <v>325</v>
      </c>
      <c r="B10" s="776">
        <f>'Attach 3(JV)'!B10</f>
        <v>0</v>
      </c>
      <c r="C10" s="776"/>
      <c r="D10" s="776"/>
      <c r="E10" s="12" t="str">
        <f>'Attach 3(JV)'!E10</f>
        <v>Western Region Transmission System-II</v>
      </c>
      <c r="H10" s="30"/>
      <c r="I10" s="11"/>
    </row>
    <row r="11" spans="1:9" ht="20.100000000000001" customHeight="1">
      <c r="B11" s="776">
        <f>'Attach 3(JV)'!B11</f>
        <v>0</v>
      </c>
      <c r="C11" s="776"/>
      <c r="D11" s="776"/>
      <c r="E11" s="12" t="str">
        <f>'Attach 3(JV)'!E11</f>
        <v>RHQ, Plot No 54 Vadodara-390008</v>
      </c>
    </row>
    <row r="12" spans="1:9" ht="20.100000000000001" customHeight="1">
      <c r="A12" s="32"/>
      <c r="B12" s="776">
        <f>'Attach 3(JV)'!B12</f>
        <v>0</v>
      </c>
      <c r="C12" s="776"/>
      <c r="D12" s="776"/>
      <c r="E12" s="12"/>
    </row>
    <row r="13" spans="1:9" ht="20.100000000000001" customHeight="1">
      <c r="A13" s="32"/>
      <c r="B13" s="102"/>
      <c r="C13" s="102"/>
      <c r="D13" s="102"/>
      <c r="E13" s="25"/>
    </row>
    <row r="14" spans="1:9" ht="20.100000000000001" customHeight="1">
      <c r="A14" s="29" t="s">
        <v>318</v>
      </c>
    </row>
    <row r="15" spans="1:9" ht="20.100000000000001" customHeight="1">
      <c r="A15" s="32"/>
    </row>
    <row r="16" spans="1:9" ht="45" customHeight="1">
      <c r="A16" s="1135" t="s">
        <v>380</v>
      </c>
      <c r="B16" s="1135"/>
      <c r="C16" s="1135"/>
      <c r="D16" s="1135"/>
      <c r="E16" s="113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2" t="str">
        <f>'Attach 3(JV)'!B24</f>
        <v>--</v>
      </c>
      <c r="C24" s="40"/>
      <c r="D24" s="37" t="s">
        <v>5</v>
      </c>
      <c r="E24" s="196" t="str">
        <f>'Attach 3(JV)'!E24</f>
        <v/>
      </c>
    </row>
    <row r="25" spans="1:5" ht="33" customHeight="1">
      <c r="A25" s="36" t="s">
        <v>8</v>
      </c>
      <c r="B25" s="196" t="str">
        <f>'Attach 3(JV)'!B25</f>
        <v/>
      </c>
      <c r="C25" s="40"/>
      <c r="D25" s="37" t="s">
        <v>6</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28F8E3EE-9674-48D3-AA88-E28CD7FD8EC7}" scale="130" showPageBreaks="1" showGridLines="0" fitToPage="1" printArea="1" view="pageBreakPreview" topLeftCell="A10">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542FB945-3A86-4033-AD40-00AF24CF3803}" scale="130" showPageBreaks="1" showGridLines="0" fitToPage="1" printArea="1" view="pageBreakPreview" topLeftCell="A16">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B17F2-A266-47B7-87E1-477B4EDC1195}">
  <dimension ref="A1:I197"/>
  <sheetViews>
    <sheetView workbookViewId="0">
      <selection activeCell="N8" sqref="N8"/>
    </sheetView>
  </sheetViews>
  <sheetFormatPr defaultColWidth="9.140625" defaultRowHeight="13.5"/>
  <cols>
    <col min="1" max="1" width="7.85546875" customWidth="1"/>
    <col min="2" max="2" width="10.5703125" customWidth="1"/>
    <col min="3" max="3" width="11" customWidth="1"/>
    <col min="4" max="4" width="11.85546875" customWidth="1"/>
    <col min="5" max="5" width="11.28515625" customWidth="1"/>
    <col min="6" max="6" width="11.85546875" customWidth="1"/>
    <col min="7" max="7" width="11" customWidth="1"/>
    <col min="8" max="8" width="11.42578125" customWidth="1"/>
    <col min="9" max="9" width="12.7109375" customWidth="1"/>
  </cols>
  <sheetData>
    <row r="1" spans="1:9" ht="35.25" customHeight="1">
      <c r="A1" s="1136" t="s">
        <v>819</v>
      </c>
      <c r="B1" s="1137"/>
      <c r="C1" s="1137"/>
      <c r="D1" s="1137"/>
      <c r="E1" s="1137"/>
      <c r="F1" s="1137"/>
      <c r="G1" s="1137"/>
      <c r="H1" s="1137"/>
      <c r="I1" s="1138"/>
    </row>
    <row r="2" spans="1:9" ht="53.25" customHeight="1">
      <c r="A2" s="713" t="s">
        <v>820</v>
      </c>
      <c r="B2" s="1139" t="s">
        <v>821</v>
      </c>
      <c r="C2" s="1139"/>
      <c r="D2" s="1139"/>
      <c r="E2" s="1139"/>
      <c r="F2" s="1139"/>
      <c r="G2" s="1139"/>
      <c r="H2" s="1139"/>
      <c r="I2" s="1140"/>
    </row>
    <row r="3" spans="1:9" ht="60" customHeight="1">
      <c r="A3" s="713" t="s">
        <v>822</v>
      </c>
      <c r="B3" s="1139" t="s">
        <v>823</v>
      </c>
      <c r="C3" s="1139"/>
      <c r="D3" s="1139"/>
      <c r="E3" s="1139"/>
      <c r="F3" s="1139"/>
      <c r="G3" s="1139"/>
      <c r="H3" s="1139"/>
      <c r="I3" s="1140"/>
    </row>
    <row r="4" spans="1:9" ht="60" customHeight="1">
      <c r="A4" s="713" t="s">
        <v>824</v>
      </c>
      <c r="B4" s="1139" t="s">
        <v>825</v>
      </c>
      <c r="C4" s="1139"/>
      <c r="D4" s="1139"/>
      <c r="E4" s="1139"/>
      <c r="F4" s="1139"/>
      <c r="G4" s="1139"/>
      <c r="H4" s="1139"/>
      <c r="I4" s="1140"/>
    </row>
    <row r="5" spans="1:9" ht="59.25" customHeight="1">
      <c r="A5" s="713" t="s">
        <v>826</v>
      </c>
      <c r="B5" s="1139" t="s">
        <v>827</v>
      </c>
      <c r="C5" s="1139"/>
      <c r="D5" s="1139"/>
      <c r="E5" s="1139"/>
      <c r="F5" s="1139"/>
      <c r="G5" s="1139"/>
      <c r="H5" s="1139"/>
      <c r="I5" s="1140"/>
    </row>
    <row r="6" spans="1:9" ht="49.5" customHeight="1">
      <c r="A6" s="714"/>
      <c r="B6" s="910"/>
      <c r="C6" s="910"/>
      <c r="D6" s="910"/>
      <c r="E6" s="910"/>
      <c r="F6" s="910"/>
      <c r="G6" s="910"/>
      <c r="H6" s="910"/>
      <c r="I6" s="1141"/>
    </row>
    <row r="7" spans="1:9" ht="18" customHeight="1"/>
    <row r="10" spans="1:9" ht="32.25" customHeight="1"/>
    <row r="11" spans="1:9" ht="18.75">
      <c r="A11" s="1144" t="s">
        <v>828</v>
      </c>
      <c r="B11" s="1144"/>
      <c r="C11" s="1144"/>
      <c r="D11" s="1144"/>
      <c r="E11" s="1144"/>
      <c r="F11" s="1144"/>
      <c r="G11" s="1144"/>
      <c r="H11" s="1144"/>
      <c r="I11" s="1144"/>
    </row>
    <row r="12" spans="1:9" ht="15.75">
      <c r="A12" s="1142" t="s">
        <v>829</v>
      </c>
      <c r="B12" s="1142"/>
      <c r="C12" s="1142"/>
      <c r="D12" s="1142"/>
      <c r="E12" s="1142"/>
      <c r="F12" s="1142"/>
      <c r="G12" s="1142"/>
      <c r="H12" s="1142"/>
      <c r="I12" s="1142"/>
    </row>
    <row r="13" spans="1:9" ht="18.75">
      <c r="A13" s="1145" t="s">
        <v>830</v>
      </c>
      <c r="B13" s="1145"/>
      <c r="C13" s="1145"/>
      <c r="D13" s="1145"/>
      <c r="E13" s="1145"/>
      <c r="F13" s="1145"/>
      <c r="G13" s="1145"/>
      <c r="H13" s="1145"/>
      <c r="I13" s="1145"/>
    </row>
    <row r="14" spans="1:9" ht="15.75">
      <c r="A14" s="1146" t="s">
        <v>831</v>
      </c>
      <c r="B14" s="1146"/>
      <c r="C14" s="1146"/>
      <c r="D14" s="1146"/>
      <c r="E14" s="1146"/>
      <c r="F14" s="1146"/>
      <c r="G14" s="1146"/>
      <c r="H14" s="1146"/>
      <c r="I14" s="1146"/>
    </row>
    <row r="15" spans="1:9" ht="18.75">
      <c r="A15" s="1145" t="s">
        <v>832</v>
      </c>
      <c r="B15" s="1145"/>
      <c r="C15" s="1145"/>
      <c r="D15" s="1145"/>
      <c r="E15" s="1145"/>
      <c r="F15" s="1145"/>
      <c r="G15" s="1145"/>
      <c r="H15" s="1145"/>
      <c r="I15" s="1145"/>
    </row>
    <row r="16" spans="1:9" ht="15.75">
      <c r="A16" s="1142" t="s">
        <v>833</v>
      </c>
      <c r="B16" s="1142"/>
      <c r="C16" s="1142"/>
      <c r="D16" s="1142"/>
      <c r="E16" s="1142"/>
      <c r="F16" s="1142"/>
      <c r="G16" s="1142"/>
      <c r="H16" s="1142"/>
      <c r="I16" s="1142"/>
    </row>
    <row r="17" spans="1:9" ht="15.75">
      <c r="A17" s="1142" t="str">
        <f>'[21]Names of Bidder'!D6</f>
        <v>Individual Firm</v>
      </c>
      <c r="B17" s="1142"/>
      <c r="C17" s="1142"/>
      <c r="D17" s="1142"/>
      <c r="E17" s="1142"/>
      <c r="F17" s="1142"/>
      <c r="G17" s="1142"/>
      <c r="H17" s="1142"/>
      <c r="I17" s="1142"/>
    </row>
    <row r="18" spans="1:9" ht="15.75">
      <c r="A18" s="1143" t="e">
        <f>" having its Registered Office at " &amp; '[22]Names of Bidder'!D10 &amp; " " &amp; '[22]Names of Bidder'!D11 &amp; " " &amp; '[22]Names of Bidder'!D12</f>
        <v>#REF!</v>
      </c>
      <c r="B18" s="1143"/>
      <c r="C18" s="1143"/>
      <c r="D18" s="1143"/>
      <c r="E18" s="1143"/>
      <c r="F18" s="1143"/>
      <c r="G18" s="1143"/>
      <c r="H18" s="1143"/>
      <c r="I18" s="1143"/>
    </row>
    <row r="19" spans="1:9" ht="15.75">
      <c r="A19" s="1142" t="str">
        <f>IF('[22]Names of Bidder'!D6 = "Sole Bidder", " ", " and ")</f>
        <v xml:space="preserve"> </v>
      </c>
      <c r="B19" s="1142"/>
      <c r="C19" s="1142"/>
      <c r="D19" s="1142"/>
      <c r="E19" s="1142"/>
      <c r="F19" s="1142"/>
      <c r="G19" s="1142"/>
      <c r="H19" s="1142"/>
      <c r="I19" s="1142"/>
    </row>
    <row r="20" spans="1:9" ht="15.75">
      <c r="A20" s="1143" t="str">
        <f>IF('[22]Names of Bidder'!D6= "Sole Bidder", "", IF('[22]Names of Bidder'!D7=1,'[22]Names of Bidder'!D14,IF('[22]Names of Bidder'!D7="2 or More",'[22]Names of Bidder'!D14&amp;" &amp; "&amp;'[22]Names of Bidder'!D19,"")))</f>
        <v/>
      </c>
      <c r="B20" s="1143"/>
      <c r="C20" s="1143"/>
      <c r="D20" s="1143"/>
      <c r="E20" s="1143"/>
      <c r="F20" s="1143"/>
      <c r="G20" s="1143"/>
      <c r="H20" s="1143"/>
      <c r="I20" s="1143"/>
    </row>
    <row r="21" spans="1:9" ht="15.75">
      <c r="A21" s="1143" t="str">
        <f>IF('[22]Names of Bidder'!D6= "Sole Bidder", "", "having its Registered Office at "&amp;IF('[22]Names of Bidder'!D7=1,'[22]Names of Bidder'!D15&amp;" "&amp;'[22]Names of Bidder'!D16&amp;" "&amp;'[22]Names of Bidder'!D17,IF('[22]Names of Bidder'!D7="2 or More",'[22]Names of Bidder'!D15&amp;" &amp; "&amp;'[22]Names of Bidder'!D16&amp;" "&amp;'[22]Names of Bidder'!D17&amp;" and " &amp; '[22]Names of Bidder'!D20&amp;" &amp; "&amp;'[22]Names of Bidder'!D21&amp;" "&amp;'[22]Names of Bidder'!D22 &amp;IF('[22]Names of Bidder'!D7="2 or More"," respectively",""))))</f>
        <v/>
      </c>
      <c r="B21" s="1143"/>
      <c r="C21" s="1143"/>
      <c r="D21" s="1143"/>
      <c r="E21" s="1143"/>
      <c r="F21" s="1143"/>
      <c r="G21" s="1143"/>
      <c r="H21" s="1143"/>
      <c r="I21" s="1143"/>
    </row>
    <row r="22" spans="1:9" ht="15.75">
      <c r="A22" s="1142" t="s">
        <v>834</v>
      </c>
      <c r="B22" s="1142"/>
      <c r="C22" s="1142"/>
      <c r="D22" s="1142"/>
      <c r="E22" s="1142"/>
      <c r="F22" s="1142"/>
      <c r="G22" s="1142"/>
      <c r="H22" s="1142"/>
      <c r="I22" s="1142"/>
    </row>
    <row r="23" spans="1:9" ht="18.75">
      <c r="A23" s="1145" t="s">
        <v>835</v>
      </c>
      <c r="B23" s="1145"/>
      <c r="C23" s="1145"/>
      <c r="D23" s="1145"/>
      <c r="E23" s="1145"/>
      <c r="F23" s="1145"/>
      <c r="G23" s="1145"/>
      <c r="H23" s="1145"/>
      <c r="I23" s="1145"/>
    </row>
    <row r="24" spans="1:9" ht="18.75">
      <c r="A24" s="1145" t="s">
        <v>836</v>
      </c>
      <c r="B24" s="1145"/>
      <c r="C24" s="1145"/>
      <c r="D24" s="1145"/>
      <c r="E24" s="1145"/>
      <c r="F24" s="1145"/>
      <c r="G24" s="1145"/>
      <c r="H24" s="1145"/>
      <c r="I24" s="1145"/>
    </row>
    <row r="25" spans="1:9" ht="15.75">
      <c r="A25" s="1147" t="str">
        <f>"POWERGRID intends to award, under laid-down organisational procedures, contract(s) for " &amp; [22]Basic!B1</f>
        <v>POWERGRID intends to award, under laid-down organisational procedures, contract(s) for Tower Package (Package-P238-TW05 ) for 765kV S/C (100 km.) &amp; 765 kV D/C (62 km.) Gwalior-Jaipur Transmission Line (Part-I) associated with Phase-I Generation Projects in Orissa (Part -C)</v>
      </c>
      <c r="B25" s="1147"/>
      <c r="C25" s="1147"/>
      <c r="D25" s="1147"/>
      <c r="E25" s="1147"/>
      <c r="F25" s="1147"/>
      <c r="G25" s="1147"/>
      <c r="H25" s="1147"/>
      <c r="I25" s="1147"/>
    </row>
    <row r="26" spans="1:9" ht="15.75">
      <c r="A26" s="712"/>
      <c r="B26" s="716"/>
      <c r="C26" s="716"/>
      <c r="D26" s="716"/>
      <c r="E26" s="716"/>
      <c r="F26" s="712"/>
      <c r="G26" s="716"/>
      <c r="H26" s="716"/>
      <c r="I26" s="716"/>
    </row>
    <row r="27" spans="1:9" ht="15.75">
      <c r="A27" s="1004" t="s">
        <v>837</v>
      </c>
      <c r="B27" s="1004"/>
      <c r="C27" s="1004"/>
      <c r="D27" s="1004"/>
      <c r="E27" s="1150" t="s">
        <v>837</v>
      </c>
      <c r="F27" s="1150"/>
      <c r="G27" s="1150"/>
      <c r="H27" s="1150"/>
      <c r="I27" s="1150"/>
    </row>
    <row r="28" spans="1:9" ht="15.75">
      <c r="A28" s="1151" t="s">
        <v>838</v>
      </c>
      <c r="B28" s="1151"/>
      <c r="C28" s="1151"/>
      <c r="D28" s="1151"/>
      <c r="E28" s="1152" t="s">
        <v>839</v>
      </c>
      <c r="F28" s="1152"/>
      <c r="G28" s="1152"/>
      <c r="H28" s="1152"/>
      <c r="I28" s="1152"/>
    </row>
    <row r="29" spans="1:9" ht="15.75">
      <c r="A29" s="717" t="s">
        <v>376</v>
      </c>
      <c r="B29" s="717"/>
      <c r="C29" s="717"/>
      <c r="D29" s="717"/>
      <c r="E29" s="717"/>
      <c r="F29" s="717"/>
      <c r="G29" s="717"/>
      <c r="H29" s="717"/>
      <c r="I29" s="718" t="s">
        <v>840</v>
      </c>
    </row>
    <row r="30" spans="1:9" ht="55.5" customHeight="1">
      <c r="A30" s="1147" t="e">
        <f>#REF!</f>
        <v>#REF!</v>
      </c>
      <c r="B30" s="1147"/>
      <c r="C30" s="1147"/>
      <c r="D30" s="1147"/>
      <c r="E30" s="1147"/>
      <c r="F30" s="1147"/>
      <c r="G30" s="1147"/>
      <c r="H30" s="1147"/>
      <c r="I30" s="1147"/>
    </row>
    <row r="31" spans="1:9" ht="15.75">
      <c r="A31" s="719"/>
      <c r="B31" s="127"/>
      <c r="C31" s="127"/>
      <c r="D31" s="127"/>
      <c r="E31" s="127"/>
      <c r="F31" s="127"/>
      <c r="G31" s="127"/>
      <c r="H31" s="127"/>
      <c r="I31" s="127"/>
    </row>
    <row r="32" spans="1:9" ht="33.75" customHeight="1">
      <c r="A32" s="1147" t="s">
        <v>841</v>
      </c>
      <c r="B32" s="1147"/>
      <c r="C32" s="1147"/>
      <c r="D32" s="1147"/>
      <c r="E32" s="1147"/>
      <c r="F32" s="1147"/>
      <c r="G32" s="1147"/>
      <c r="H32" s="1147"/>
      <c r="I32" s="1147"/>
    </row>
    <row r="33" spans="1:9" ht="15.75">
      <c r="A33" s="720"/>
      <c r="B33" s="127"/>
      <c r="C33" s="127"/>
      <c r="D33" s="127"/>
      <c r="E33" s="127"/>
      <c r="F33" s="127"/>
      <c r="G33" s="127"/>
      <c r="H33" s="127"/>
      <c r="I33" s="127"/>
    </row>
    <row r="34" spans="1:9" ht="24" customHeight="1">
      <c r="A34" s="1148" t="s">
        <v>842</v>
      </c>
      <c r="B34" s="1148"/>
      <c r="C34" s="1148"/>
      <c r="D34" s="1148"/>
      <c r="E34" s="1148"/>
      <c r="F34" s="1148"/>
      <c r="G34" s="1148"/>
      <c r="H34" s="1148"/>
      <c r="I34" s="1148"/>
    </row>
    <row r="35" spans="1:9" ht="15.75">
      <c r="A35" s="720"/>
      <c r="B35" s="127"/>
      <c r="C35" s="127"/>
      <c r="D35" s="127"/>
      <c r="E35" s="127"/>
      <c r="F35" s="127"/>
      <c r="G35" s="127"/>
      <c r="H35" s="127"/>
      <c r="I35" s="127"/>
    </row>
    <row r="36" spans="1:9" ht="16.5">
      <c r="A36" s="1149" t="s">
        <v>843</v>
      </c>
      <c r="B36" s="1149"/>
      <c r="C36" s="1149"/>
      <c r="D36" s="1149"/>
      <c r="E36" s="1149"/>
      <c r="F36" s="1149"/>
      <c r="G36" s="1149"/>
      <c r="H36" s="1149"/>
      <c r="I36" s="1149"/>
    </row>
    <row r="37" spans="1:9" ht="16.5">
      <c r="A37" s="721"/>
      <c r="B37" s="127"/>
      <c r="C37" s="127"/>
      <c r="D37" s="127"/>
      <c r="E37" s="127"/>
      <c r="F37" s="127"/>
      <c r="G37" s="127"/>
      <c r="H37" s="127"/>
      <c r="I37" s="127"/>
    </row>
    <row r="38" spans="1:9" ht="30.75" customHeight="1">
      <c r="A38" s="722" t="s">
        <v>844</v>
      </c>
      <c r="B38" s="1004" t="s">
        <v>845</v>
      </c>
      <c r="C38" s="1004"/>
      <c r="D38" s="1004"/>
      <c r="E38" s="1004"/>
      <c r="F38" s="1004"/>
      <c r="G38" s="1004"/>
      <c r="H38" s="1004"/>
      <c r="I38" s="1004"/>
    </row>
    <row r="39" spans="1:9" ht="8.25" customHeight="1">
      <c r="A39" s="720"/>
      <c r="B39" s="127"/>
      <c r="C39" s="127"/>
      <c r="D39" s="127"/>
      <c r="E39" s="127"/>
      <c r="F39" s="127"/>
      <c r="G39" s="127"/>
      <c r="H39" s="127"/>
      <c r="I39" s="127"/>
    </row>
    <row r="40" spans="1:9" ht="60.75" customHeight="1">
      <c r="A40" s="127"/>
      <c r="B40" s="722" t="s">
        <v>377</v>
      </c>
      <c r="C40" s="1004" t="s">
        <v>846</v>
      </c>
      <c r="D40" s="1004"/>
      <c r="E40" s="1004"/>
      <c r="F40" s="1004"/>
      <c r="G40" s="1004"/>
      <c r="H40" s="1004"/>
      <c r="I40" s="1004"/>
    </row>
    <row r="41" spans="1:9" ht="10.5" customHeight="1">
      <c r="A41" s="127"/>
      <c r="B41" s="722"/>
      <c r="C41" s="712"/>
      <c r="D41" s="712"/>
      <c r="E41" s="712"/>
      <c r="F41" s="712"/>
      <c r="G41" s="712"/>
      <c r="H41" s="712"/>
      <c r="I41" s="712"/>
    </row>
    <row r="42" spans="1:9" ht="95.25" customHeight="1">
      <c r="A42" s="127"/>
      <c r="B42" s="722" t="s">
        <v>378</v>
      </c>
      <c r="C42" s="1004" t="s">
        <v>847</v>
      </c>
      <c r="D42" s="1004"/>
      <c r="E42" s="1004"/>
      <c r="F42" s="1004"/>
      <c r="G42" s="1004"/>
      <c r="H42" s="1004"/>
      <c r="I42" s="1004"/>
    </row>
    <row r="43" spans="1:9" ht="9" customHeight="1">
      <c r="A43" s="127"/>
      <c r="B43" s="722"/>
      <c r="C43" s="712"/>
      <c r="D43" s="712"/>
      <c r="E43" s="712"/>
      <c r="F43" s="712"/>
      <c r="G43" s="712"/>
      <c r="H43" s="712"/>
      <c r="I43" s="712"/>
    </row>
    <row r="44" spans="1:9" ht="48" customHeight="1">
      <c r="A44" s="127"/>
      <c r="B44" s="722" t="s">
        <v>379</v>
      </c>
      <c r="C44" s="1004" t="s">
        <v>848</v>
      </c>
      <c r="D44" s="1004"/>
      <c r="E44" s="1004"/>
      <c r="F44" s="1004"/>
      <c r="G44" s="1004"/>
      <c r="H44" s="1004"/>
      <c r="I44" s="1004"/>
    </row>
    <row r="45" spans="1:9" ht="15.75">
      <c r="A45" s="127"/>
      <c r="B45" s="722"/>
      <c r="C45" s="712"/>
      <c r="D45" s="712"/>
      <c r="E45" s="712"/>
      <c r="F45" s="712"/>
      <c r="G45" s="712"/>
      <c r="H45" s="712"/>
      <c r="I45" s="712"/>
    </row>
    <row r="46" spans="1:9" ht="67.5" customHeight="1">
      <c r="A46" s="722" t="s">
        <v>849</v>
      </c>
      <c r="B46" s="1004" t="s">
        <v>850</v>
      </c>
      <c r="C46" s="1004"/>
      <c r="D46" s="1004"/>
      <c r="E46" s="1004"/>
      <c r="F46" s="1004"/>
      <c r="G46" s="1004"/>
      <c r="H46" s="1004"/>
      <c r="I46" s="1004"/>
    </row>
    <row r="47" spans="1:9" ht="15.75">
      <c r="A47" s="127"/>
      <c r="B47" s="722"/>
      <c r="C47" s="712"/>
      <c r="D47" s="712"/>
      <c r="E47" s="712"/>
      <c r="F47" s="712"/>
      <c r="G47" s="712"/>
      <c r="H47" s="712"/>
      <c r="I47" s="712"/>
    </row>
    <row r="48" spans="1:9" ht="16.5">
      <c r="A48" s="1149" t="s">
        <v>851</v>
      </c>
      <c r="B48" s="1149"/>
      <c r="C48" s="1149"/>
      <c r="D48" s="1149"/>
      <c r="E48" s="1149"/>
      <c r="F48" s="1149"/>
      <c r="G48" s="1149"/>
      <c r="H48" s="1149"/>
      <c r="I48" s="1149"/>
    </row>
    <row r="49" spans="1:9" ht="15.75">
      <c r="A49" s="127"/>
      <c r="B49" s="722"/>
      <c r="C49" s="712"/>
      <c r="D49" s="712"/>
      <c r="E49" s="712"/>
      <c r="F49" s="712"/>
      <c r="G49" s="712"/>
      <c r="H49" s="712"/>
      <c r="I49" s="712"/>
    </row>
    <row r="50" spans="1:9" ht="49.5" customHeight="1">
      <c r="A50" s="722" t="s">
        <v>844</v>
      </c>
      <c r="B50" s="1004" t="s">
        <v>852</v>
      </c>
      <c r="C50" s="1004"/>
      <c r="D50" s="1004"/>
      <c r="E50" s="1004"/>
      <c r="F50" s="1004"/>
      <c r="G50" s="1004"/>
      <c r="H50" s="1004"/>
      <c r="I50" s="1004"/>
    </row>
    <row r="51" spans="1:9" ht="15.75">
      <c r="A51" s="712"/>
      <c r="B51" s="717"/>
      <c r="C51" s="717"/>
      <c r="D51" s="717"/>
      <c r="E51" s="717"/>
      <c r="F51" s="712"/>
      <c r="G51" s="717"/>
      <c r="H51" s="717"/>
      <c r="I51" s="717"/>
    </row>
    <row r="52" spans="1:9" ht="21.75" customHeight="1">
      <c r="A52" s="1004" t="s">
        <v>837</v>
      </c>
      <c r="B52" s="1004"/>
      <c r="C52" s="1004"/>
      <c r="D52" s="1004"/>
      <c r="E52" s="1150" t="s">
        <v>837</v>
      </c>
      <c r="F52" s="1150"/>
      <c r="G52" s="1150"/>
      <c r="H52" s="1150"/>
      <c r="I52" s="1150"/>
    </row>
    <row r="53" spans="1:9" ht="36" customHeight="1">
      <c r="A53" s="1151" t="s">
        <v>838</v>
      </c>
      <c r="B53" s="1151"/>
      <c r="C53" s="1151"/>
      <c r="D53" s="1151"/>
      <c r="E53" s="1152" t="s">
        <v>839</v>
      </c>
      <c r="F53" s="1152"/>
      <c r="G53" s="1152"/>
      <c r="H53" s="1152"/>
      <c r="I53" s="1152"/>
    </row>
    <row r="54" spans="1:9" ht="15.75">
      <c r="A54" s="717" t="s">
        <v>376</v>
      </c>
      <c r="B54" s="717"/>
      <c r="C54" s="717"/>
      <c r="D54" s="717"/>
      <c r="E54" s="717"/>
      <c r="F54" s="717"/>
      <c r="G54" s="717"/>
      <c r="H54" s="717"/>
      <c r="I54" s="718" t="s">
        <v>853</v>
      </c>
    </row>
    <row r="55" spans="1:9" ht="95.25" customHeight="1">
      <c r="A55" s="127"/>
      <c r="B55" s="722" t="s">
        <v>854</v>
      </c>
      <c r="C55" s="1004" t="s">
        <v>855</v>
      </c>
      <c r="D55" s="1004"/>
      <c r="E55" s="1004"/>
      <c r="F55" s="1004"/>
      <c r="G55" s="1004"/>
      <c r="H55" s="1004"/>
      <c r="I55" s="1004"/>
    </row>
    <row r="56" spans="1:9" ht="15.75">
      <c r="A56" s="127"/>
      <c r="B56" s="103"/>
      <c r="C56" s="720"/>
      <c r="D56" s="720"/>
      <c r="E56" s="720"/>
      <c r="F56" s="720"/>
      <c r="G56" s="720"/>
      <c r="H56" s="720"/>
      <c r="I56" s="720"/>
    </row>
    <row r="57" spans="1:9" ht="84" customHeight="1">
      <c r="A57" s="127"/>
      <c r="B57" s="722" t="s">
        <v>378</v>
      </c>
      <c r="C57" s="1004" t="s">
        <v>856</v>
      </c>
      <c r="D57" s="1004"/>
      <c r="E57" s="1004"/>
      <c r="F57" s="1004"/>
      <c r="G57" s="1004"/>
      <c r="H57" s="1004"/>
      <c r="I57" s="1004"/>
    </row>
    <row r="58" spans="1:9" ht="15.75">
      <c r="A58" s="127"/>
      <c r="B58" s="722"/>
      <c r="C58" s="723"/>
      <c r="D58" s="723"/>
      <c r="E58" s="723"/>
      <c r="F58" s="723"/>
      <c r="G58" s="723"/>
      <c r="H58" s="723"/>
      <c r="I58" s="723"/>
    </row>
    <row r="59" spans="1:9" ht="101.25" customHeight="1">
      <c r="A59" s="127"/>
      <c r="B59" s="722" t="s">
        <v>379</v>
      </c>
      <c r="C59" s="1004" t="s">
        <v>857</v>
      </c>
      <c r="D59" s="1004"/>
      <c r="E59" s="1004"/>
      <c r="F59" s="1004"/>
      <c r="G59" s="1004"/>
      <c r="H59" s="1004"/>
      <c r="I59" s="1004"/>
    </row>
    <row r="60" spans="1:9" ht="15.75">
      <c r="A60" s="127"/>
      <c r="B60" s="722"/>
      <c r="C60" s="723"/>
      <c r="D60" s="723"/>
      <c r="E60" s="723"/>
      <c r="F60" s="723"/>
      <c r="G60" s="723"/>
      <c r="H60" s="723"/>
      <c r="I60" s="723"/>
    </row>
    <row r="61" spans="1:9" ht="82.5" customHeight="1">
      <c r="A61" s="127"/>
      <c r="B61" s="722" t="s">
        <v>858</v>
      </c>
      <c r="C61" s="1004" t="s">
        <v>859</v>
      </c>
      <c r="D61" s="1004"/>
      <c r="E61" s="1004"/>
      <c r="F61" s="1004"/>
      <c r="G61" s="1004"/>
      <c r="H61" s="1004"/>
      <c r="I61" s="1004"/>
    </row>
    <row r="62" spans="1:9" ht="15.75">
      <c r="A62" s="127"/>
      <c r="B62" s="722"/>
      <c r="C62" s="723"/>
      <c r="D62" s="723"/>
      <c r="E62" s="723"/>
      <c r="F62" s="723"/>
      <c r="G62" s="723"/>
      <c r="H62" s="723"/>
      <c r="I62" s="723"/>
    </row>
    <row r="63" spans="1:9" ht="66" customHeight="1">
      <c r="A63" s="127"/>
      <c r="B63" s="722" t="s">
        <v>860</v>
      </c>
      <c r="C63" s="1004" t="s">
        <v>861</v>
      </c>
      <c r="D63" s="1004"/>
      <c r="E63" s="1004"/>
      <c r="F63" s="1004"/>
      <c r="G63" s="1004"/>
      <c r="H63" s="1004"/>
      <c r="I63" s="1004"/>
    </row>
    <row r="64" spans="1:9" ht="15.75">
      <c r="A64" s="127"/>
      <c r="B64" s="722"/>
      <c r="C64" s="723"/>
      <c r="D64" s="723"/>
      <c r="E64" s="723"/>
      <c r="F64" s="723"/>
      <c r="G64" s="723"/>
      <c r="H64" s="723"/>
      <c r="I64" s="723"/>
    </row>
    <row r="65" spans="1:9" ht="51" customHeight="1">
      <c r="A65" s="127"/>
      <c r="B65" s="722" t="s">
        <v>862</v>
      </c>
      <c r="C65" s="1004" t="s">
        <v>863</v>
      </c>
      <c r="D65" s="1004"/>
      <c r="E65" s="1004"/>
      <c r="F65" s="1004"/>
      <c r="G65" s="1004"/>
      <c r="H65" s="1004"/>
      <c r="I65" s="1004"/>
    </row>
    <row r="66" spans="1:9" ht="15.75">
      <c r="A66" s="127"/>
      <c r="B66" s="723"/>
      <c r="C66" s="723"/>
      <c r="D66" s="723"/>
      <c r="E66" s="723"/>
      <c r="F66" s="723"/>
      <c r="G66" s="723"/>
      <c r="H66" s="723"/>
      <c r="I66" s="723"/>
    </row>
    <row r="67" spans="1:9" ht="35.25" customHeight="1">
      <c r="A67" s="722" t="s">
        <v>849</v>
      </c>
      <c r="B67" s="1004" t="s">
        <v>864</v>
      </c>
      <c r="C67" s="1004"/>
      <c r="D67" s="1004"/>
      <c r="E67" s="1004"/>
      <c r="F67" s="1004"/>
      <c r="G67" s="1004"/>
      <c r="H67" s="1004"/>
      <c r="I67" s="1004"/>
    </row>
    <row r="68" spans="1:9" ht="15.75">
      <c r="A68" s="712"/>
      <c r="B68" s="717"/>
      <c r="C68" s="717"/>
      <c r="D68" s="717"/>
      <c r="E68" s="717"/>
      <c r="F68" s="712"/>
      <c r="G68" s="717"/>
      <c r="H68" s="717"/>
      <c r="I68" s="717"/>
    </row>
    <row r="69" spans="1:9" ht="15.75">
      <c r="A69" s="1004" t="s">
        <v>837</v>
      </c>
      <c r="B69" s="1004"/>
      <c r="C69" s="1004"/>
      <c r="D69" s="1004"/>
      <c r="E69" s="1150" t="s">
        <v>837</v>
      </c>
      <c r="F69" s="1150"/>
      <c r="G69" s="1150"/>
      <c r="H69" s="1150"/>
      <c r="I69" s="1150"/>
    </row>
    <row r="70" spans="1:9" ht="30.75" customHeight="1">
      <c r="A70" s="1151" t="s">
        <v>838</v>
      </c>
      <c r="B70" s="1151"/>
      <c r="C70" s="1151"/>
      <c r="D70" s="1151"/>
      <c r="E70" s="1152" t="s">
        <v>839</v>
      </c>
      <c r="F70" s="1152"/>
      <c r="G70" s="1152"/>
      <c r="H70" s="1152"/>
      <c r="I70" s="1152"/>
    </row>
    <row r="71" spans="1:9" ht="15.75">
      <c r="A71" s="717" t="s">
        <v>376</v>
      </c>
      <c r="B71" s="717"/>
      <c r="C71" s="717"/>
      <c r="D71" s="717"/>
      <c r="E71" s="717"/>
      <c r="F71" s="717"/>
      <c r="G71" s="717"/>
      <c r="H71" s="717"/>
      <c r="I71" s="718" t="s">
        <v>865</v>
      </c>
    </row>
    <row r="72" spans="1:9" ht="15.75">
      <c r="A72" s="717"/>
      <c r="B72" s="717"/>
      <c r="C72" s="717"/>
      <c r="D72" s="717"/>
      <c r="E72" s="717"/>
      <c r="F72" s="717"/>
      <c r="G72" s="717"/>
      <c r="H72" s="717"/>
      <c r="I72" s="718"/>
    </row>
    <row r="73" spans="1:9" ht="16.5">
      <c r="A73" s="1149" t="s">
        <v>866</v>
      </c>
      <c r="B73" s="1149"/>
      <c r="C73" s="1149"/>
      <c r="D73" s="1149"/>
      <c r="E73" s="1149"/>
      <c r="F73" s="1149"/>
      <c r="G73" s="1149"/>
      <c r="H73" s="1149"/>
      <c r="I73" s="1149"/>
    </row>
    <row r="74" spans="1:9" ht="15.75">
      <c r="A74" s="127"/>
      <c r="B74" s="723"/>
      <c r="C74" s="723"/>
      <c r="D74" s="723"/>
      <c r="E74" s="723"/>
      <c r="F74" s="723"/>
      <c r="G74" s="723"/>
      <c r="H74" s="723"/>
      <c r="I74" s="723"/>
    </row>
    <row r="75" spans="1:9" ht="69.75" customHeight="1">
      <c r="A75" s="722" t="s">
        <v>844</v>
      </c>
      <c r="B75" s="1004" t="s">
        <v>867</v>
      </c>
      <c r="C75" s="1004"/>
      <c r="D75" s="1004"/>
      <c r="E75" s="1004"/>
      <c r="F75" s="1004"/>
      <c r="G75" s="1004"/>
      <c r="H75" s="1004"/>
      <c r="I75" s="1004"/>
    </row>
    <row r="76" spans="1:9" ht="15.75">
      <c r="A76" s="127"/>
      <c r="B76" s="723"/>
      <c r="C76" s="723"/>
      <c r="D76" s="723"/>
      <c r="E76" s="723"/>
      <c r="F76" s="723"/>
      <c r="G76" s="723"/>
      <c r="H76" s="723"/>
      <c r="I76" s="723"/>
    </row>
    <row r="77" spans="1:9" ht="130.5" customHeight="1">
      <c r="A77" s="722" t="s">
        <v>849</v>
      </c>
      <c r="B77" s="1004" t="s">
        <v>868</v>
      </c>
      <c r="C77" s="1004"/>
      <c r="D77" s="1004"/>
      <c r="E77" s="1004"/>
      <c r="F77" s="1004"/>
      <c r="G77" s="1004"/>
      <c r="H77" s="1004"/>
      <c r="I77" s="1004"/>
    </row>
    <row r="78" spans="1:9" ht="15.75">
      <c r="A78" s="127"/>
      <c r="B78" s="723"/>
      <c r="C78" s="723"/>
      <c r="D78" s="723"/>
      <c r="E78" s="723"/>
      <c r="F78" s="723"/>
      <c r="G78" s="723"/>
      <c r="H78" s="723"/>
      <c r="I78" s="723"/>
    </row>
    <row r="79" spans="1:9" ht="55.5" customHeight="1">
      <c r="A79" s="722" t="s">
        <v>869</v>
      </c>
      <c r="B79" s="1004" t="s">
        <v>870</v>
      </c>
      <c r="C79" s="1004"/>
      <c r="D79" s="1004"/>
      <c r="E79" s="1004"/>
      <c r="F79" s="1004"/>
      <c r="G79" s="1004"/>
      <c r="H79" s="1004"/>
      <c r="I79" s="1004"/>
    </row>
    <row r="80" spans="1:9" ht="15.75">
      <c r="A80" s="720"/>
      <c r="B80" s="127"/>
      <c r="C80" s="127"/>
      <c r="D80" s="127"/>
      <c r="E80" s="127"/>
      <c r="F80" s="127"/>
      <c r="G80" s="127"/>
      <c r="H80" s="127"/>
      <c r="I80" s="127"/>
    </row>
    <row r="81" spans="1:9" ht="16.5">
      <c r="A81" s="1149" t="s">
        <v>871</v>
      </c>
      <c r="B81" s="1149"/>
      <c r="C81" s="1149"/>
      <c r="D81" s="1149"/>
      <c r="E81" s="1149"/>
      <c r="F81" s="1149"/>
      <c r="G81" s="1149"/>
      <c r="H81" s="1149"/>
      <c r="I81" s="1149"/>
    </row>
    <row r="82" spans="1:9" ht="15.75">
      <c r="A82" s="127"/>
      <c r="B82" s="723"/>
      <c r="C82" s="723"/>
      <c r="D82" s="723"/>
      <c r="E82" s="723"/>
      <c r="F82" s="723"/>
      <c r="G82" s="723"/>
      <c r="H82" s="723"/>
      <c r="I82" s="723"/>
    </row>
    <row r="83" spans="1:9" ht="35.25" customHeight="1">
      <c r="A83" s="722" t="s">
        <v>844</v>
      </c>
      <c r="B83" s="1147" t="s">
        <v>872</v>
      </c>
      <c r="C83" s="1147"/>
      <c r="D83" s="1147"/>
      <c r="E83" s="1147"/>
      <c r="F83" s="1147"/>
      <c r="G83" s="1147"/>
      <c r="H83" s="1147"/>
      <c r="I83" s="1147"/>
    </row>
    <row r="84" spans="1:9" ht="15.75">
      <c r="A84" s="127"/>
      <c r="B84" s="723"/>
      <c r="C84" s="723"/>
      <c r="D84" s="723"/>
      <c r="E84" s="723"/>
      <c r="F84" s="723"/>
      <c r="G84" s="723"/>
      <c r="H84" s="723"/>
      <c r="I84" s="723"/>
    </row>
    <row r="85" spans="1:9" ht="48" customHeight="1">
      <c r="A85" s="722" t="s">
        <v>849</v>
      </c>
      <c r="B85" s="1147" t="s">
        <v>873</v>
      </c>
      <c r="C85" s="1147"/>
      <c r="D85" s="1147"/>
      <c r="E85" s="1147"/>
      <c r="F85" s="1147"/>
      <c r="G85" s="1147"/>
      <c r="H85" s="1147"/>
      <c r="I85" s="1147"/>
    </row>
    <row r="86" spans="1:9" ht="15.75">
      <c r="A86" s="127"/>
      <c r="B86" s="723"/>
      <c r="C86" s="723"/>
      <c r="D86" s="723"/>
      <c r="E86" s="723"/>
      <c r="F86" s="723"/>
      <c r="G86" s="723"/>
      <c r="H86" s="723"/>
      <c r="I86" s="723"/>
    </row>
    <row r="87" spans="1:9" ht="16.5">
      <c r="A87" s="1149" t="s">
        <v>874</v>
      </c>
      <c r="B87" s="1149"/>
      <c r="C87" s="1149"/>
      <c r="D87" s="1149"/>
      <c r="E87" s="1149"/>
      <c r="F87" s="1149"/>
      <c r="G87" s="1149"/>
      <c r="H87" s="1149"/>
      <c r="I87" s="1149"/>
    </row>
    <row r="88" spans="1:9" ht="6.75" customHeight="1">
      <c r="A88" s="721"/>
      <c r="B88" s="127"/>
      <c r="C88" s="127"/>
      <c r="D88" s="127"/>
      <c r="E88" s="127"/>
      <c r="F88" s="127"/>
      <c r="G88" s="127"/>
      <c r="H88" s="127"/>
      <c r="I88" s="127"/>
    </row>
    <row r="89" spans="1:9" ht="51.75" customHeight="1">
      <c r="A89" s="722" t="s">
        <v>844</v>
      </c>
      <c r="B89" s="1147" t="s">
        <v>875</v>
      </c>
      <c r="C89" s="1147"/>
      <c r="D89" s="1147"/>
      <c r="E89" s="1147"/>
      <c r="F89" s="1147"/>
      <c r="G89" s="1147"/>
      <c r="H89" s="1147"/>
      <c r="I89" s="1147"/>
    </row>
    <row r="90" spans="1:9" ht="15.75">
      <c r="A90" s="722"/>
      <c r="B90" s="715"/>
      <c r="C90" s="715"/>
      <c r="D90" s="715"/>
      <c r="E90" s="715"/>
      <c r="F90" s="715"/>
      <c r="G90" s="715"/>
      <c r="H90" s="715"/>
      <c r="I90" s="715"/>
    </row>
    <row r="91" spans="1:9" ht="15.75">
      <c r="A91" s="127"/>
      <c r="B91" s="127"/>
      <c r="C91" s="127"/>
      <c r="D91" s="127"/>
      <c r="E91" s="127"/>
      <c r="F91" s="127"/>
      <c r="G91" s="127"/>
      <c r="H91" s="127"/>
      <c r="I91" s="127"/>
    </row>
    <row r="92" spans="1:9" ht="15.75">
      <c r="A92" s="1004" t="s">
        <v>837</v>
      </c>
      <c r="B92" s="1004"/>
      <c r="C92" s="1004"/>
      <c r="D92" s="1004"/>
      <c r="E92" s="1150" t="s">
        <v>837</v>
      </c>
      <c r="F92" s="1150"/>
      <c r="G92" s="1150"/>
      <c r="H92" s="1150"/>
      <c r="I92" s="1150"/>
    </row>
    <row r="93" spans="1:9" ht="53.25" customHeight="1">
      <c r="A93" s="1151" t="s">
        <v>838</v>
      </c>
      <c r="B93" s="1151"/>
      <c r="C93" s="1151"/>
      <c r="D93" s="1151"/>
      <c r="E93" s="1152" t="s">
        <v>839</v>
      </c>
      <c r="F93" s="1152"/>
      <c r="G93" s="1152"/>
      <c r="H93" s="1152"/>
      <c r="I93" s="1152"/>
    </row>
    <row r="94" spans="1:9" ht="15.75">
      <c r="A94" s="717" t="s">
        <v>376</v>
      </c>
      <c r="B94" s="717"/>
      <c r="C94" s="717"/>
      <c r="D94" s="717"/>
      <c r="E94" s="717"/>
      <c r="F94" s="717"/>
      <c r="G94" s="717"/>
      <c r="H94" s="717"/>
      <c r="I94" s="718" t="s">
        <v>876</v>
      </c>
    </row>
    <row r="95" spans="1:9" ht="15.75">
      <c r="A95" s="720"/>
      <c r="B95" s="127"/>
      <c r="C95" s="127"/>
      <c r="D95" s="127"/>
      <c r="E95" s="127"/>
      <c r="F95" s="127"/>
      <c r="G95" s="127"/>
      <c r="H95" s="127"/>
      <c r="I95" s="127"/>
    </row>
    <row r="96" spans="1:9" ht="36.75" customHeight="1">
      <c r="A96" s="722" t="s">
        <v>849</v>
      </c>
      <c r="B96" s="1147" t="s">
        <v>877</v>
      </c>
      <c r="C96" s="1147"/>
      <c r="D96" s="1147"/>
      <c r="E96" s="1147"/>
      <c r="F96" s="1147"/>
      <c r="G96" s="1147"/>
      <c r="H96" s="1147"/>
      <c r="I96" s="1147"/>
    </row>
    <row r="97" spans="1:9" ht="15.75">
      <c r="A97" s="720"/>
      <c r="B97" s="127"/>
      <c r="C97" s="127"/>
      <c r="D97" s="127"/>
      <c r="E97" s="127"/>
      <c r="F97" s="127"/>
      <c r="G97" s="127"/>
      <c r="H97" s="127"/>
      <c r="I97" s="127"/>
    </row>
    <row r="98" spans="1:9" ht="16.5">
      <c r="A98" s="1149" t="s">
        <v>878</v>
      </c>
      <c r="B98" s="1149"/>
      <c r="C98" s="1149"/>
      <c r="D98" s="1149"/>
      <c r="E98" s="1149"/>
      <c r="F98" s="1149"/>
      <c r="G98" s="1149"/>
      <c r="H98" s="1149"/>
      <c r="I98" s="1149"/>
    </row>
    <row r="99" spans="1:9" ht="15.75">
      <c r="A99" s="720"/>
      <c r="B99" s="127"/>
      <c r="C99" s="127"/>
      <c r="D99" s="127"/>
      <c r="E99" s="127"/>
      <c r="F99" s="127"/>
      <c r="G99" s="127"/>
      <c r="H99" s="127"/>
      <c r="I99" s="127"/>
    </row>
    <row r="100" spans="1:9" ht="33" customHeight="1">
      <c r="A100" s="722" t="s">
        <v>844</v>
      </c>
      <c r="B100" s="1147" t="s">
        <v>879</v>
      </c>
      <c r="C100" s="1147"/>
      <c r="D100" s="1147"/>
      <c r="E100" s="1147"/>
      <c r="F100" s="1147"/>
      <c r="G100" s="1147"/>
      <c r="H100" s="1147"/>
      <c r="I100" s="1147"/>
    </row>
    <row r="101" spans="1:9" ht="15.75">
      <c r="A101" s="127"/>
      <c r="B101" s="723"/>
      <c r="C101" s="723"/>
      <c r="D101" s="723"/>
      <c r="E101" s="723"/>
      <c r="F101" s="723"/>
      <c r="G101" s="723"/>
      <c r="H101" s="723"/>
      <c r="I101" s="723"/>
    </row>
    <row r="102" spans="1:9" ht="30" customHeight="1">
      <c r="A102" s="722" t="s">
        <v>849</v>
      </c>
      <c r="B102" s="1148" t="s">
        <v>880</v>
      </c>
      <c r="C102" s="1148"/>
      <c r="D102" s="1148"/>
      <c r="E102" s="1148"/>
      <c r="F102" s="1148"/>
      <c r="G102" s="1148"/>
      <c r="H102" s="1148"/>
      <c r="I102" s="1148"/>
    </row>
    <row r="103" spans="1:9" ht="15.75">
      <c r="A103" s="720"/>
      <c r="B103" s="127"/>
      <c r="C103" s="127"/>
      <c r="D103" s="127"/>
      <c r="E103" s="127"/>
      <c r="F103" s="127"/>
      <c r="G103" s="127"/>
      <c r="H103" s="127"/>
      <c r="I103" s="127"/>
    </row>
    <row r="104" spans="1:9" ht="16.5">
      <c r="A104" s="1149" t="s">
        <v>881</v>
      </c>
      <c r="B104" s="1149"/>
      <c r="C104" s="1149"/>
      <c r="D104" s="1149"/>
      <c r="E104" s="1149"/>
      <c r="F104" s="1149"/>
      <c r="G104" s="1149"/>
      <c r="H104" s="1149"/>
      <c r="I104" s="1149"/>
    </row>
    <row r="105" spans="1:9" ht="15.75">
      <c r="A105" s="720"/>
      <c r="B105" s="127"/>
      <c r="C105" s="127"/>
      <c r="D105" s="127"/>
      <c r="E105" s="127"/>
      <c r="F105" s="127"/>
      <c r="G105" s="127"/>
      <c r="H105" s="127"/>
      <c r="I105" s="127"/>
    </row>
    <row r="106" spans="1:9" ht="71.25" customHeight="1">
      <c r="A106" s="1147" t="s">
        <v>882</v>
      </c>
      <c r="B106" s="1147"/>
      <c r="C106" s="1147"/>
      <c r="D106" s="1147"/>
      <c r="E106" s="1147"/>
      <c r="F106" s="1147"/>
      <c r="G106" s="1147"/>
      <c r="H106" s="1147"/>
      <c r="I106" s="1147"/>
    </row>
    <row r="107" spans="1:9" ht="15.75">
      <c r="A107" s="720"/>
      <c r="B107" s="127"/>
      <c r="C107" s="127"/>
      <c r="D107" s="127"/>
      <c r="E107" s="127"/>
      <c r="F107" s="127"/>
      <c r="G107" s="127"/>
      <c r="H107" s="127"/>
      <c r="I107" s="127"/>
    </row>
    <row r="108" spans="1:9" ht="16.5">
      <c r="A108" s="1149" t="s">
        <v>883</v>
      </c>
      <c r="B108" s="1149"/>
      <c r="C108" s="1149"/>
      <c r="D108" s="1149"/>
      <c r="E108" s="1149"/>
      <c r="F108" s="1149"/>
      <c r="G108" s="1149"/>
      <c r="H108" s="1149"/>
      <c r="I108" s="1149"/>
    </row>
    <row r="109" spans="1:9" ht="16.5">
      <c r="A109" s="721"/>
      <c r="B109" s="127"/>
      <c r="C109" s="127"/>
      <c r="D109" s="127"/>
      <c r="E109" s="127"/>
      <c r="F109" s="127"/>
      <c r="G109" s="127"/>
      <c r="H109" s="127"/>
      <c r="I109" s="127"/>
    </row>
    <row r="110" spans="1:9" ht="48" customHeight="1">
      <c r="A110" s="722" t="s">
        <v>844</v>
      </c>
      <c r="B110" s="1147" t="s">
        <v>884</v>
      </c>
      <c r="C110" s="1147"/>
      <c r="D110" s="1147"/>
      <c r="E110" s="1147"/>
      <c r="F110" s="1147"/>
      <c r="G110" s="1147"/>
      <c r="H110" s="1147"/>
      <c r="I110" s="1147"/>
    </row>
    <row r="111" spans="1:9" ht="15.75">
      <c r="A111" s="127"/>
      <c r="B111" s="723"/>
      <c r="C111" s="723"/>
      <c r="D111" s="723"/>
      <c r="E111" s="723"/>
      <c r="F111" s="723"/>
      <c r="G111" s="723"/>
      <c r="H111" s="723"/>
      <c r="I111" s="723"/>
    </row>
    <row r="112" spans="1:9" ht="162.75" customHeight="1">
      <c r="A112" s="722" t="s">
        <v>849</v>
      </c>
      <c r="B112" s="1147" t="s">
        <v>885</v>
      </c>
      <c r="C112" s="1147"/>
      <c r="D112" s="1147"/>
      <c r="E112" s="1147"/>
      <c r="F112" s="1147"/>
      <c r="G112" s="1147"/>
      <c r="H112" s="1147"/>
      <c r="I112" s="1147"/>
    </row>
    <row r="113" spans="1:9" ht="15.75">
      <c r="A113" s="722"/>
      <c r="B113" s="715"/>
      <c r="C113" s="715"/>
      <c r="D113" s="715"/>
      <c r="E113" s="715"/>
      <c r="F113" s="715"/>
      <c r="G113" s="715"/>
      <c r="H113" s="715"/>
      <c r="I113" s="715"/>
    </row>
    <row r="114" spans="1:9" ht="15.75">
      <c r="A114" s="722"/>
      <c r="B114" s="715"/>
      <c r="C114" s="715"/>
      <c r="D114" s="715"/>
      <c r="E114" s="715"/>
      <c r="F114" s="715"/>
      <c r="G114" s="715"/>
      <c r="H114" s="715"/>
      <c r="I114" s="715"/>
    </row>
    <row r="115" spans="1:9" ht="15.75">
      <c r="A115" s="1004" t="s">
        <v>837</v>
      </c>
      <c r="B115" s="1004"/>
      <c r="C115" s="1004"/>
      <c r="D115" s="1004"/>
      <c r="E115" s="1150" t="s">
        <v>837</v>
      </c>
      <c r="F115" s="1150"/>
      <c r="G115" s="1150"/>
      <c r="H115" s="1150"/>
      <c r="I115" s="1150"/>
    </row>
    <row r="116" spans="1:9" ht="51.75" customHeight="1">
      <c r="A116" s="1151" t="s">
        <v>838</v>
      </c>
      <c r="B116" s="1151"/>
      <c r="C116" s="1151"/>
      <c r="D116" s="1151"/>
      <c r="E116" s="1152" t="s">
        <v>839</v>
      </c>
      <c r="F116" s="1152"/>
      <c r="G116" s="1152"/>
      <c r="H116" s="1152"/>
      <c r="I116" s="1152"/>
    </row>
    <row r="117" spans="1:9" ht="15.75">
      <c r="A117" s="717" t="s">
        <v>376</v>
      </c>
      <c r="B117" s="717"/>
      <c r="C117" s="717"/>
      <c r="D117" s="717"/>
      <c r="E117" s="717"/>
      <c r="F117" s="717"/>
      <c r="G117" s="717"/>
      <c r="H117" s="717"/>
      <c r="I117" s="718" t="s">
        <v>886</v>
      </c>
    </row>
    <row r="118" spans="1:9" ht="15.75">
      <c r="A118" s="717"/>
      <c r="B118" s="717"/>
      <c r="C118" s="717"/>
      <c r="D118" s="717"/>
      <c r="E118" s="717"/>
      <c r="F118" s="717"/>
      <c r="G118" s="717"/>
      <c r="H118" s="717"/>
      <c r="I118" s="718"/>
    </row>
    <row r="119" spans="1:9" ht="15.75">
      <c r="A119" s="717"/>
      <c r="B119" s="717"/>
      <c r="C119" s="717"/>
      <c r="D119" s="717"/>
      <c r="E119" s="717"/>
      <c r="F119" s="717"/>
      <c r="G119" s="717"/>
      <c r="H119" s="717"/>
      <c r="I119" s="718"/>
    </row>
    <row r="120" spans="1:9" ht="49.5" customHeight="1">
      <c r="A120" s="722" t="s">
        <v>869</v>
      </c>
      <c r="B120" s="1147" t="s">
        <v>887</v>
      </c>
      <c r="C120" s="1147"/>
      <c r="D120" s="1147"/>
      <c r="E120" s="1147"/>
      <c r="F120" s="1147"/>
      <c r="G120" s="1147"/>
      <c r="H120" s="1147"/>
      <c r="I120" s="1147"/>
    </row>
    <row r="121" spans="1:9" ht="15.75">
      <c r="A121" s="722"/>
      <c r="B121" s="1147"/>
      <c r="C121" s="1147"/>
      <c r="D121" s="1147"/>
      <c r="E121" s="1147"/>
      <c r="F121" s="1147"/>
      <c r="G121" s="1147"/>
      <c r="H121" s="1147"/>
      <c r="I121" s="1147"/>
    </row>
    <row r="122" spans="1:9" ht="119.25" customHeight="1">
      <c r="A122" s="722" t="s">
        <v>888</v>
      </c>
      <c r="B122" s="1147" t="s">
        <v>889</v>
      </c>
      <c r="C122" s="1147"/>
      <c r="D122" s="1147"/>
      <c r="E122" s="1147"/>
      <c r="F122" s="1147"/>
      <c r="G122" s="1147"/>
      <c r="H122" s="1147"/>
      <c r="I122" s="1147"/>
    </row>
    <row r="123" spans="1:9" ht="15.75">
      <c r="A123" s="722"/>
      <c r="B123" s="1147"/>
      <c r="C123" s="1147"/>
      <c r="D123" s="1147"/>
      <c r="E123" s="1147"/>
      <c r="F123" s="1147"/>
      <c r="G123" s="1147"/>
      <c r="H123" s="1147"/>
      <c r="I123" s="1147"/>
    </row>
    <row r="124" spans="1:9" ht="45.75" customHeight="1">
      <c r="A124" s="722" t="s">
        <v>890</v>
      </c>
      <c r="B124" s="1147" t="s">
        <v>891</v>
      </c>
      <c r="C124" s="1147"/>
      <c r="D124" s="1147"/>
      <c r="E124" s="1147"/>
      <c r="F124" s="1147"/>
      <c r="G124" s="1147"/>
      <c r="H124" s="1147"/>
      <c r="I124" s="1147"/>
    </row>
    <row r="125" spans="1:9" ht="15.75">
      <c r="A125" s="722"/>
      <c r="B125" s="1147"/>
      <c r="C125" s="1147"/>
      <c r="D125" s="1147"/>
      <c r="E125" s="1147"/>
      <c r="F125" s="1147"/>
      <c r="G125" s="1147"/>
      <c r="H125" s="1147"/>
      <c r="I125" s="1147"/>
    </row>
    <row r="126" spans="1:9" ht="129.75" customHeight="1">
      <c r="A126" s="722" t="s">
        <v>892</v>
      </c>
      <c r="B126" s="1147" t="s">
        <v>893</v>
      </c>
      <c r="C126" s="1147"/>
      <c r="D126" s="1147"/>
      <c r="E126" s="1147"/>
      <c r="F126" s="1147"/>
      <c r="G126" s="1147"/>
      <c r="H126" s="1147"/>
      <c r="I126" s="1147"/>
    </row>
    <row r="127" spans="1:9" ht="15.75">
      <c r="A127" s="722"/>
      <c r="B127" s="1147"/>
      <c r="C127" s="1147"/>
      <c r="D127" s="1147"/>
      <c r="E127" s="1147"/>
      <c r="F127" s="1147"/>
      <c r="G127" s="1147"/>
      <c r="H127" s="1147"/>
      <c r="I127" s="1147"/>
    </row>
    <row r="128" spans="1:9" ht="69.75" customHeight="1">
      <c r="A128" s="722" t="s">
        <v>894</v>
      </c>
      <c r="B128" s="1147" t="s">
        <v>895</v>
      </c>
      <c r="C128" s="1147"/>
      <c r="D128" s="1147"/>
      <c r="E128" s="1147"/>
      <c r="F128" s="1147"/>
      <c r="G128" s="1147"/>
      <c r="H128" s="1147"/>
      <c r="I128" s="1147"/>
    </row>
    <row r="129" spans="1:9" ht="15.75">
      <c r="A129" s="722"/>
      <c r="B129" s="1147"/>
      <c r="C129" s="1147"/>
      <c r="D129" s="1147"/>
      <c r="E129" s="1147"/>
      <c r="F129" s="1147"/>
      <c r="G129" s="1147"/>
      <c r="H129" s="1147"/>
      <c r="I129" s="1147"/>
    </row>
    <row r="130" spans="1:9" ht="85.5" customHeight="1">
      <c r="A130" s="722" t="s">
        <v>896</v>
      </c>
      <c r="B130" s="1147" t="s">
        <v>897</v>
      </c>
      <c r="C130" s="1147"/>
      <c r="D130" s="1147"/>
      <c r="E130" s="1147"/>
      <c r="F130" s="1147"/>
      <c r="G130" s="1147"/>
      <c r="H130" s="1147"/>
      <c r="I130" s="1147"/>
    </row>
    <row r="131" spans="1:9" ht="15.75">
      <c r="A131" s="722"/>
      <c r="B131" s="715"/>
      <c r="C131" s="715"/>
      <c r="D131" s="715"/>
      <c r="E131" s="715"/>
      <c r="F131" s="715"/>
      <c r="G131" s="715"/>
      <c r="H131" s="715"/>
      <c r="I131" s="715"/>
    </row>
    <row r="132" spans="1:9" ht="15.75">
      <c r="A132" s="722"/>
      <c r="B132" s="715"/>
      <c r="C132" s="715"/>
      <c r="D132" s="715"/>
      <c r="E132" s="715"/>
      <c r="F132" s="715"/>
      <c r="G132" s="715"/>
      <c r="H132" s="715"/>
      <c r="I132" s="715"/>
    </row>
    <row r="133" spans="1:9" ht="15.75">
      <c r="A133" s="1004" t="s">
        <v>837</v>
      </c>
      <c r="B133" s="1004"/>
      <c r="C133" s="1004"/>
      <c r="D133" s="1004"/>
      <c r="E133" s="1150" t="s">
        <v>837</v>
      </c>
      <c r="F133" s="1150"/>
      <c r="G133" s="1150"/>
      <c r="H133" s="1150"/>
      <c r="I133" s="1150"/>
    </row>
    <row r="134" spans="1:9" ht="15.75">
      <c r="A134" s="1151" t="s">
        <v>838</v>
      </c>
      <c r="B134" s="1151"/>
      <c r="C134" s="1151"/>
      <c r="D134" s="1151"/>
      <c r="E134" s="1152" t="s">
        <v>839</v>
      </c>
      <c r="F134" s="1152"/>
      <c r="G134" s="1152"/>
      <c r="H134" s="1152"/>
      <c r="I134" s="1152"/>
    </row>
    <row r="135" spans="1:9" ht="15.75">
      <c r="A135" s="717" t="s">
        <v>376</v>
      </c>
      <c r="B135" s="717"/>
      <c r="C135" s="717"/>
      <c r="D135" s="717"/>
      <c r="E135" s="717"/>
      <c r="F135" s="717"/>
      <c r="G135" s="717"/>
      <c r="H135" s="717"/>
      <c r="I135" s="718" t="s">
        <v>898</v>
      </c>
    </row>
    <row r="136" spans="1:9" ht="15.75">
      <c r="A136" s="717"/>
      <c r="B136" s="717"/>
      <c r="C136" s="717"/>
      <c r="D136" s="717"/>
      <c r="E136" s="717"/>
      <c r="F136" s="717"/>
      <c r="G136" s="717"/>
      <c r="H136" s="717"/>
      <c r="I136" s="718"/>
    </row>
    <row r="137" spans="1:9" ht="15.75">
      <c r="A137" s="722" t="s">
        <v>899</v>
      </c>
      <c r="B137" s="1147" t="s">
        <v>900</v>
      </c>
      <c r="C137" s="1147"/>
      <c r="D137" s="1147"/>
      <c r="E137" s="1147"/>
      <c r="F137" s="1147"/>
      <c r="G137" s="1147"/>
      <c r="H137" s="1147"/>
      <c r="I137" s="1147"/>
    </row>
    <row r="138" spans="1:9" ht="15.75">
      <c r="A138" s="722"/>
      <c r="B138" s="127"/>
      <c r="C138" s="127"/>
      <c r="D138" s="127"/>
      <c r="E138" s="127"/>
      <c r="F138" s="127"/>
      <c r="G138" s="127"/>
      <c r="H138" s="127"/>
      <c r="I138" s="127"/>
    </row>
    <row r="139" spans="1:9" ht="56.25" customHeight="1">
      <c r="A139" s="722" t="s">
        <v>901</v>
      </c>
      <c r="B139" s="1147" t="s">
        <v>902</v>
      </c>
      <c r="C139" s="1147"/>
      <c r="D139" s="1147"/>
      <c r="E139" s="1147"/>
      <c r="F139" s="1147"/>
      <c r="G139" s="1147"/>
      <c r="H139" s="1147"/>
      <c r="I139" s="1147"/>
    </row>
    <row r="140" spans="1:9" ht="15.75">
      <c r="A140" s="720"/>
      <c r="B140" s="127"/>
      <c r="C140" s="127"/>
      <c r="D140" s="127"/>
      <c r="E140" s="127"/>
      <c r="F140" s="127"/>
      <c r="G140" s="127"/>
      <c r="H140" s="127"/>
      <c r="I140" s="127"/>
    </row>
    <row r="141" spans="1:9" ht="16.5">
      <c r="A141" s="1149" t="s">
        <v>903</v>
      </c>
      <c r="B141" s="1149"/>
      <c r="C141" s="1149"/>
      <c r="D141" s="1149"/>
      <c r="E141" s="1149"/>
      <c r="F141" s="1149"/>
      <c r="G141" s="1149"/>
      <c r="H141" s="1149"/>
      <c r="I141" s="1149"/>
    </row>
    <row r="142" spans="1:9" ht="15.75">
      <c r="A142" s="720"/>
      <c r="B142" s="127"/>
      <c r="C142" s="127"/>
      <c r="D142" s="127"/>
      <c r="E142" s="127"/>
      <c r="F142" s="127"/>
      <c r="G142" s="127"/>
      <c r="H142" s="127"/>
      <c r="I142" s="127"/>
    </row>
    <row r="143" spans="1:9" ht="39.75" customHeight="1">
      <c r="A143" s="1147" t="s">
        <v>904</v>
      </c>
      <c r="B143" s="1147"/>
      <c r="C143" s="1147"/>
      <c r="D143" s="1147"/>
      <c r="E143" s="1147"/>
      <c r="F143" s="1147"/>
      <c r="G143" s="1147"/>
      <c r="H143" s="1147"/>
      <c r="I143" s="1147"/>
    </row>
    <row r="144" spans="1:9" ht="16.5">
      <c r="A144" s="721"/>
      <c r="B144" s="127"/>
      <c r="C144" s="127"/>
      <c r="D144" s="127"/>
      <c r="E144" s="127"/>
      <c r="F144" s="127"/>
      <c r="G144" s="127"/>
      <c r="H144" s="127"/>
      <c r="I144" s="127"/>
    </row>
    <row r="145" spans="1:9" ht="16.5">
      <c r="A145" s="1149" t="s">
        <v>905</v>
      </c>
      <c r="B145" s="1149"/>
      <c r="C145" s="1149"/>
      <c r="D145" s="1149"/>
      <c r="E145" s="1149"/>
      <c r="F145" s="1149"/>
      <c r="G145" s="1149"/>
      <c r="H145" s="1149"/>
      <c r="I145" s="1149"/>
    </row>
    <row r="146" spans="1:9" ht="15.75">
      <c r="A146" s="720"/>
      <c r="B146" s="127"/>
      <c r="C146" s="127"/>
      <c r="D146" s="127"/>
      <c r="E146" s="127"/>
      <c r="F146" s="127"/>
      <c r="G146" s="127"/>
      <c r="H146" s="127"/>
      <c r="I146" s="127"/>
    </row>
    <row r="147" spans="1:9" ht="65.25" customHeight="1">
      <c r="A147" s="722" t="s">
        <v>844</v>
      </c>
      <c r="B147" s="1147" t="s">
        <v>906</v>
      </c>
      <c r="C147" s="1147"/>
      <c r="D147" s="1147"/>
      <c r="E147" s="1147"/>
      <c r="F147" s="1147"/>
      <c r="G147" s="1147"/>
      <c r="H147" s="1147"/>
      <c r="I147" s="1147"/>
    </row>
    <row r="148" spans="1:9" ht="15.75">
      <c r="A148" s="103"/>
      <c r="B148" s="127"/>
      <c r="C148" s="127"/>
      <c r="D148" s="127"/>
      <c r="E148" s="127"/>
      <c r="F148" s="127"/>
      <c r="G148" s="127"/>
      <c r="H148" s="127"/>
      <c r="I148" s="127"/>
    </row>
    <row r="149" spans="1:9" ht="23.25" customHeight="1">
      <c r="A149" s="722" t="s">
        <v>849</v>
      </c>
      <c r="B149" s="1147" t="s">
        <v>907</v>
      </c>
      <c r="C149" s="1147"/>
      <c r="D149" s="1147"/>
      <c r="E149" s="1147"/>
      <c r="F149" s="1147"/>
      <c r="G149" s="1147"/>
      <c r="H149" s="1147"/>
      <c r="I149" s="1147"/>
    </row>
    <row r="150" spans="1:9" ht="15.75">
      <c r="A150" s="103"/>
      <c r="B150" s="127"/>
      <c r="C150" s="127"/>
      <c r="D150" s="127"/>
      <c r="E150" s="127"/>
      <c r="F150" s="127"/>
      <c r="G150" s="127"/>
      <c r="H150" s="127"/>
      <c r="I150" s="127"/>
    </row>
    <row r="151" spans="1:9" ht="36" customHeight="1">
      <c r="A151" s="722" t="s">
        <v>869</v>
      </c>
      <c r="B151" s="1147" t="s">
        <v>908</v>
      </c>
      <c r="C151" s="1147"/>
      <c r="D151" s="1147"/>
      <c r="E151" s="1147"/>
      <c r="F151" s="1147"/>
      <c r="G151" s="1147"/>
      <c r="H151" s="1147"/>
      <c r="I151" s="1147"/>
    </row>
    <row r="152" spans="1:9" ht="15.75">
      <c r="A152" s="722"/>
      <c r="B152" s="127"/>
      <c r="C152" s="127"/>
      <c r="D152" s="127"/>
      <c r="E152" s="127"/>
      <c r="F152" s="127"/>
      <c r="G152" s="127"/>
      <c r="H152" s="127"/>
      <c r="I152" s="127"/>
    </row>
    <row r="153" spans="1:9" ht="37.5" customHeight="1">
      <c r="A153" s="722" t="s">
        <v>888</v>
      </c>
      <c r="B153" s="1147" t="s">
        <v>909</v>
      </c>
      <c r="C153" s="1147"/>
      <c r="D153" s="1147"/>
      <c r="E153" s="1147"/>
      <c r="F153" s="1147"/>
      <c r="G153" s="1147"/>
      <c r="H153" s="1147"/>
      <c r="I153" s="1147"/>
    </row>
    <row r="154" spans="1:9" ht="15.75">
      <c r="A154" s="722"/>
      <c r="B154" s="127"/>
      <c r="C154" s="127"/>
      <c r="D154" s="127"/>
      <c r="E154" s="127"/>
      <c r="F154" s="127"/>
      <c r="G154" s="127"/>
      <c r="H154" s="127"/>
      <c r="I154" s="127"/>
    </row>
    <row r="155" spans="1:9" ht="84.75" customHeight="1">
      <c r="A155" s="722" t="s">
        <v>890</v>
      </c>
      <c r="B155" s="1147" t="s">
        <v>910</v>
      </c>
      <c r="C155" s="1147"/>
      <c r="D155" s="1147"/>
      <c r="E155" s="1147"/>
      <c r="F155" s="1147"/>
      <c r="G155" s="1147"/>
      <c r="H155" s="1147"/>
      <c r="I155" s="1147"/>
    </row>
    <row r="156" spans="1:9" ht="15.75">
      <c r="A156" s="722"/>
      <c r="B156" s="127"/>
      <c r="C156" s="127"/>
      <c r="D156" s="127"/>
      <c r="E156" s="127"/>
      <c r="F156" s="127"/>
      <c r="G156" s="127"/>
      <c r="H156" s="127"/>
      <c r="I156" s="127"/>
    </row>
    <row r="157" spans="1:9" ht="50.25" customHeight="1">
      <c r="A157" s="722" t="s">
        <v>911</v>
      </c>
      <c r="B157" s="1147" t="s">
        <v>912</v>
      </c>
      <c r="C157" s="1147"/>
      <c r="D157" s="1147"/>
      <c r="E157" s="1147"/>
      <c r="F157" s="1147"/>
      <c r="G157" s="1147"/>
      <c r="H157" s="1147"/>
      <c r="I157" s="1147"/>
    </row>
    <row r="158" spans="1:9" ht="15.75">
      <c r="A158" s="722"/>
      <c r="B158" s="715"/>
      <c r="C158" s="715"/>
      <c r="D158" s="715"/>
      <c r="E158" s="715"/>
      <c r="F158" s="715"/>
      <c r="G158" s="715"/>
      <c r="H158" s="715"/>
      <c r="I158" s="715"/>
    </row>
    <row r="159" spans="1:9" ht="15.75">
      <c r="A159" s="722"/>
      <c r="B159" s="715"/>
      <c r="C159" s="715"/>
      <c r="D159" s="715"/>
      <c r="E159" s="715"/>
      <c r="F159" s="715"/>
      <c r="G159" s="715"/>
      <c r="H159" s="715"/>
      <c r="I159" s="715"/>
    </row>
    <row r="160" spans="1:9" ht="15.75">
      <c r="A160" s="1004" t="s">
        <v>837</v>
      </c>
      <c r="B160" s="1004"/>
      <c r="C160" s="1004"/>
      <c r="D160" s="1004"/>
      <c r="E160" s="1150" t="s">
        <v>837</v>
      </c>
      <c r="F160" s="1150"/>
      <c r="G160" s="1150"/>
      <c r="H160" s="1150"/>
      <c r="I160" s="1150"/>
    </row>
    <row r="161" spans="1:9" ht="15.75">
      <c r="A161" s="1151" t="s">
        <v>838</v>
      </c>
      <c r="B161" s="1151"/>
      <c r="C161" s="1151"/>
      <c r="D161" s="1151"/>
      <c r="E161" s="1152" t="s">
        <v>839</v>
      </c>
      <c r="F161" s="1152"/>
      <c r="G161" s="1152"/>
      <c r="H161" s="1152"/>
      <c r="I161" s="1152"/>
    </row>
    <row r="162" spans="1:9" ht="15.75">
      <c r="A162" s="717" t="s">
        <v>376</v>
      </c>
      <c r="B162" s="717"/>
      <c r="C162" s="717"/>
      <c r="D162" s="717"/>
      <c r="E162" s="717"/>
      <c r="F162" s="717"/>
      <c r="G162" s="717"/>
      <c r="H162" s="717"/>
      <c r="I162" s="718" t="s">
        <v>913</v>
      </c>
    </row>
    <row r="163" spans="1:9" ht="15.75">
      <c r="A163" s="717"/>
      <c r="B163" s="717"/>
      <c r="C163" s="717"/>
      <c r="D163" s="717"/>
      <c r="E163" s="717"/>
      <c r="F163" s="717"/>
      <c r="G163" s="717"/>
      <c r="H163" s="717"/>
      <c r="I163" s="718"/>
    </row>
    <row r="164" spans="1:9" ht="51.75" customHeight="1">
      <c r="A164" s="722" t="s">
        <v>892</v>
      </c>
      <c r="B164" s="1147" t="s">
        <v>914</v>
      </c>
      <c r="C164" s="1147"/>
      <c r="D164" s="1147"/>
      <c r="E164" s="1147"/>
      <c r="F164" s="1147"/>
      <c r="G164" s="1147"/>
      <c r="H164" s="1147"/>
      <c r="I164" s="1147"/>
    </row>
    <row r="165" spans="1:9" ht="15.75">
      <c r="A165" s="720"/>
      <c r="B165" s="127"/>
      <c r="C165" s="127"/>
      <c r="D165" s="127"/>
      <c r="E165" s="127"/>
      <c r="F165" s="127"/>
      <c r="G165" s="127"/>
      <c r="H165" s="127"/>
      <c r="I165" s="127"/>
    </row>
    <row r="166" spans="1:9" ht="15.75">
      <c r="A166" s="127"/>
      <c r="B166" s="712"/>
      <c r="C166" s="127"/>
      <c r="D166" s="127"/>
      <c r="E166" s="127"/>
      <c r="F166" s="712"/>
      <c r="G166" s="127"/>
      <c r="H166" s="127"/>
      <c r="I166" s="127"/>
    </row>
    <row r="167" spans="1:9" ht="31.5">
      <c r="A167" s="127"/>
      <c r="B167" s="724" t="s">
        <v>915</v>
      </c>
      <c r="C167" s="724"/>
      <c r="D167" s="724"/>
      <c r="E167" s="724"/>
      <c r="F167" s="724" t="s">
        <v>915</v>
      </c>
      <c r="G167" s="724"/>
      <c r="H167" s="724"/>
      <c r="I167" s="724"/>
    </row>
    <row r="168" spans="1:9" ht="16.5">
      <c r="A168" s="127"/>
      <c r="B168" s="1153" t="s">
        <v>838</v>
      </c>
      <c r="C168" s="1153"/>
      <c r="D168" s="1153"/>
      <c r="E168" s="1153"/>
      <c r="F168" s="1153" t="s">
        <v>839</v>
      </c>
      <c r="G168" s="1153"/>
      <c r="H168" s="1153"/>
      <c r="I168" s="1153"/>
    </row>
    <row r="169" spans="1:9" ht="16.5">
      <c r="A169" s="127"/>
      <c r="B169" s="725"/>
      <c r="C169" s="720"/>
      <c r="D169" s="720"/>
      <c r="E169" s="720"/>
      <c r="F169" s="726"/>
      <c r="G169" s="726"/>
      <c r="H169" s="726"/>
      <c r="I169" s="726"/>
    </row>
    <row r="170" spans="1:9" ht="15.75">
      <c r="A170" s="127"/>
      <c r="B170" s="1004" t="s">
        <v>916</v>
      </c>
      <c r="C170" s="1004"/>
      <c r="D170" s="1004"/>
      <c r="E170" s="1004"/>
      <c r="F170" s="1004" t="s">
        <v>916</v>
      </c>
      <c r="G170" s="1004"/>
      <c r="H170" s="1004"/>
      <c r="I170" s="1004"/>
    </row>
    <row r="171" spans="1:9" ht="15.75">
      <c r="A171" s="127"/>
      <c r="B171" s="712"/>
      <c r="C171" s="720"/>
      <c r="D171" s="720"/>
      <c r="E171" s="720"/>
      <c r="F171" s="712"/>
      <c r="G171" s="720"/>
      <c r="H171" s="720"/>
      <c r="I171" s="720"/>
    </row>
    <row r="172" spans="1:9" ht="15.75">
      <c r="A172" s="127"/>
      <c r="B172" s="712"/>
      <c r="C172" s="720"/>
      <c r="D172" s="720"/>
      <c r="E172" s="720"/>
      <c r="F172" s="712"/>
      <c r="G172" s="720"/>
      <c r="H172" s="720"/>
      <c r="I172" s="720"/>
    </row>
    <row r="173" spans="1:9" ht="15.75">
      <c r="A173" s="127"/>
      <c r="B173" s="717" t="s">
        <v>917</v>
      </c>
      <c r="C173" s="727"/>
      <c r="D173" s="717"/>
      <c r="E173" s="717"/>
      <c r="F173" s="1154" t="e">
        <f>"Name : "&amp; '[22]Names of Bidder'!D28</f>
        <v>#REF!</v>
      </c>
      <c r="G173" s="1155"/>
      <c r="H173" s="1155"/>
      <c r="I173" s="1155"/>
    </row>
    <row r="174" spans="1:9" ht="15.75">
      <c r="A174" s="127"/>
      <c r="B174" s="717" t="s">
        <v>6</v>
      </c>
      <c r="C174" s="727"/>
      <c r="D174" s="717"/>
      <c r="E174" s="717"/>
      <c r="F174" s="1154" t="e">
        <f>"Designation : " &amp; '[22]Names of Bidder'!D29</f>
        <v>#REF!</v>
      </c>
      <c r="G174" s="1155"/>
      <c r="H174" s="1155"/>
      <c r="I174" s="1155"/>
    </row>
    <row r="175" spans="1:9" ht="15.75">
      <c r="A175" s="127"/>
      <c r="B175" s="724"/>
      <c r="C175" s="720"/>
      <c r="D175" s="720"/>
      <c r="E175" s="720"/>
      <c r="F175" s="724"/>
      <c r="G175" s="720"/>
      <c r="H175" s="720"/>
      <c r="I175" s="720"/>
    </row>
    <row r="176" spans="1:9" ht="15.75">
      <c r="A176" s="127"/>
      <c r="B176" s="1004" t="s">
        <v>918</v>
      </c>
      <c r="C176" s="1004"/>
      <c r="D176" s="1004"/>
      <c r="E176" s="1004"/>
      <c r="F176" s="1004" t="s">
        <v>918</v>
      </c>
      <c r="G176" s="1004"/>
      <c r="H176" s="1004"/>
      <c r="I176" s="1004"/>
    </row>
    <row r="177" spans="1:9" ht="15.75">
      <c r="A177" s="127"/>
      <c r="B177" s="717" t="s">
        <v>917</v>
      </c>
      <c r="C177" s="717"/>
      <c r="D177" s="717"/>
      <c r="E177" s="717"/>
      <c r="F177" s="717" t="s">
        <v>917</v>
      </c>
      <c r="G177" s="724"/>
      <c r="H177" s="724"/>
      <c r="I177" s="724"/>
    </row>
    <row r="178" spans="1:9" ht="15.75">
      <c r="A178" s="127"/>
      <c r="B178" s="717" t="s">
        <v>6</v>
      </c>
      <c r="C178" s="717"/>
      <c r="D178" s="717"/>
      <c r="E178" s="717"/>
      <c r="F178" s="717" t="s">
        <v>6</v>
      </c>
      <c r="G178" s="127"/>
      <c r="H178" s="127"/>
      <c r="I178" s="127"/>
    </row>
    <row r="179" spans="1:9" ht="15.75">
      <c r="A179" s="127"/>
      <c r="B179" s="127"/>
      <c r="C179" s="127"/>
      <c r="D179" s="127"/>
      <c r="E179" s="127"/>
      <c r="F179" s="127"/>
      <c r="G179" s="127"/>
      <c r="H179" s="127"/>
      <c r="I179" s="127"/>
    </row>
    <row r="180" spans="1:9" ht="15.75">
      <c r="A180" s="127"/>
      <c r="B180" s="1004" t="s">
        <v>918</v>
      </c>
      <c r="C180" s="1004"/>
      <c r="D180" s="1004"/>
      <c r="E180" s="1004"/>
      <c r="F180" s="1004" t="s">
        <v>918</v>
      </c>
      <c r="G180" s="1004"/>
      <c r="H180" s="1004"/>
      <c r="I180" s="1004"/>
    </row>
    <row r="181" spans="1:9" ht="15.75">
      <c r="A181" s="127"/>
      <c r="B181" s="717" t="s">
        <v>917</v>
      </c>
      <c r="C181" s="717"/>
      <c r="D181" s="717"/>
      <c r="E181" s="717"/>
      <c r="F181" s="717" t="s">
        <v>917</v>
      </c>
      <c r="G181" s="724"/>
      <c r="H181" s="724"/>
      <c r="I181" s="724"/>
    </row>
    <row r="182" spans="1:9" ht="15.75">
      <c r="A182" s="127"/>
      <c r="B182" s="717" t="s">
        <v>6</v>
      </c>
      <c r="C182" s="717"/>
      <c r="D182" s="717"/>
      <c r="E182" s="717"/>
      <c r="F182" s="717" t="s">
        <v>6</v>
      </c>
      <c r="G182" s="127"/>
      <c r="H182" s="127"/>
      <c r="I182" s="127"/>
    </row>
    <row r="183" spans="1:9" ht="15.75">
      <c r="A183" s="127"/>
      <c r="B183" s="717"/>
      <c r="C183" s="717"/>
      <c r="D183" s="717"/>
      <c r="E183" s="717"/>
      <c r="F183" s="717"/>
      <c r="G183" s="127"/>
      <c r="H183" s="127"/>
      <c r="I183" s="127"/>
    </row>
    <row r="184" spans="1:9" ht="15.75">
      <c r="A184" s="127"/>
      <c r="B184" s="717"/>
      <c r="C184" s="717"/>
      <c r="D184" s="717"/>
      <c r="E184" s="717"/>
      <c r="F184" s="717"/>
      <c r="G184" s="127"/>
      <c r="H184" s="127"/>
      <c r="I184" s="127"/>
    </row>
    <row r="185" spans="1:9" ht="15.75">
      <c r="A185" s="127"/>
      <c r="B185" s="717"/>
      <c r="C185" s="717"/>
      <c r="D185" s="717"/>
      <c r="E185" s="717"/>
      <c r="F185" s="717"/>
      <c r="G185" s="127"/>
      <c r="H185" s="127"/>
      <c r="I185" s="127"/>
    </row>
    <row r="186" spans="1:9" ht="15.75">
      <c r="A186" s="127"/>
      <c r="B186" s="717"/>
      <c r="C186" s="717"/>
      <c r="D186" s="717"/>
      <c r="E186" s="717"/>
      <c r="F186" s="717"/>
      <c r="G186" s="127"/>
      <c r="H186" s="127"/>
      <c r="I186" s="127"/>
    </row>
    <row r="187" spans="1:9" ht="15.75">
      <c r="A187" s="127"/>
      <c r="B187" s="717"/>
      <c r="C187" s="717"/>
      <c r="D187" s="717"/>
      <c r="E187" s="717"/>
      <c r="F187" s="717"/>
      <c r="G187" s="127"/>
      <c r="H187" s="127"/>
      <c r="I187" s="127"/>
    </row>
    <row r="188" spans="1:9" ht="15.75">
      <c r="A188" s="127"/>
      <c r="B188" s="717"/>
      <c r="C188" s="717"/>
      <c r="D188" s="717"/>
      <c r="E188" s="717"/>
      <c r="F188" s="717"/>
      <c r="G188" s="127"/>
      <c r="H188" s="127"/>
      <c r="I188" s="127"/>
    </row>
    <row r="189" spans="1:9" ht="15.75">
      <c r="A189" s="127"/>
      <c r="B189" s="717"/>
      <c r="C189" s="717"/>
      <c r="D189" s="717"/>
      <c r="E189" s="717"/>
      <c r="F189" s="717"/>
      <c r="G189" s="127"/>
      <c r="H189" s="127"/>
      <c r="I189" s="127"/>
    </row>
    <row r="190" spans="1:9" ht="15.75">
      <c r="A190" s="127"/>
      <c r="B190" s="717"/>
      <c r="C190" s="717"/>
      <c r="D190" s="717"/>
      <c r="E190" s="717"/>
      <c r="F190" s="717"/>
      <c r="G190" s="127"/>
      <c r="H190" s="127"/>
      <c r="I190" s="127"/>
    </row>
    <row r="191" spans="1:9" ht="15.75">
      <c r="A191" s="127"/>
      <c r="B191" s="717"/>
      <c r="C191" s="717"/>
      <c r="D191" s="717"/>
      <c r="E191" s="717"/>
      <c r="F191" s="717"/>
      <c r="G191" s="127"/>
      <c r="H191" s="127"/>
      <c r="I191" s="127"/>
    </row>
    <row r="192" spans="1:9" ht="15.75">
      <c r="A192" s="127"/>
      <c r="B192" s="717"/>
      <c r="C192" s="717"/>
      <c r="D192" s="717"/>
      <c r="E192" s="717"/>
      <c r="F192" s="717"/>
      <c r="G192" s="127"/>
      <c r="H192" s="127"/>
      <c r="I192" s="127"/>
    </row>
    <row r="193" spans="1:9" ht="15.75">
      <c r="A193" s="127"/>
      <c r="B193" s="717"/>
      <c r="C193" s="717"/>
      <c r="D193" s="717"/>
      <c r="E193" s="717"/>
      <c r="F193" s="717"/>
      <c r="G193" s="127"/>
      <c r="H193" s="127"/>
      <c r="I193" s="127"/>
    </row>
    <row r="194" spans="1:9" ht="15.75">
      <c r="A194" s="127"/>
      <c r="B194" s="717"/>
      <c r="C194" s="717"/>
      <c r="D194" s="717"/>
      <c r="E194" s="717"/>
      <c r="F194" s="717"/>
      <c r="G194" s="127"/>
      <c r="H194" s="127"/>
      <c r="I194" s="127"/>
    </row>
    <row r="195" spans="1:9" ht="15.75">
      <c r="A195" s="127"/>
      <c r="B195" s="717"/>
      <c r="C195" s="717"/>
      <c r="D195" s="717"/>
      <c r="E195" s="717"/>
      <c r="F195" s="717"/>
      <c r="G195" s="127"/>
      <c r="H195" s="127"/>
      <c r="I195" s="127"/>
    </row>
    <row r="196" spans="1:9" ht="15.75">
      <c r="A196" s="728"/>
      <c r="B196" s="728"/>
      <c r="C196" s="728"/>
      <c r="D196" s="728"/>
      <c r="E196" s="728"/>
      <c r="F196" s="728"/>
      <c r="G196" s="728"/>
      <c r="H196" s="728"/>
      <c r="I196" s="728"/>
    </row>
    <row r="197" spans="1:9" ht="15.75">
      <c r="A197" s="717" t="s">
        <v>376</v>
      </c>
      <c r="B197" s="717"/>
      <c r="C197" s="717"/>
      <c r="D197" s="717"/>
      <c r="E197" s="717"/>
      <c r="F197" s="717"/>
      <c r="G197" s="717"/>
      <c r="H197" s="717"/>
      <c r="I197" s="718" t="s">
        <v>919</v>
      </c>
    </row>
  </sheetData>
  <mergeCells count="118">
    <mergeCell ref="B176:E176"/>
    <mergeCell ref="F176:I176"/>
    <mergeCell ref="B180:E180"/>
    <mergeCell ref="F180:I180"/>
    <mergeCell ref="B168:E168"/>
    <mergeCell ref="F168:I168"/>
    <mergeCell ref="B170:E170"/>
    <mergeCell ref="F170:I170"/>
    <mergeCell ref="F173:I173"/>
    <mergeCell ref="F174:I174"/>
    <mergeCell ref="B157:I157"/>
    <mergeCell ref="A160:D160"/>
    <mergeCell ref="E160:I160"/>
    <mergeCell ref="A161:D161"/>
    <mergeCell ref="E161:I161"/>
    <mergeCell ref="B164:I164"/>
    <mergeCell ref="A145:I145"/>
    <mergeCell ref="B147:I147"/>
    <mergeCell ref="B149:I149"/>
    <mergeCell ref="B151:I151"/>
    <mergeCell ref="B153:I153"/>
    <mergeCell ref="B155:I155"/>
    <mergeCell ref="A134:D134"/>
    <mergeCell ref="E134:I134"/>
    <mergeCell ref="B137:I137"/>
    <mergeCell ref="B139:I139"/>
    <mergeCell ref="A141:I141"/>
    <mergeCell ref="A143:I143"/>
    <mergeCell ref="B126:I126"/>
    <mergeCell ref="B127:I127"/>
    <mergeCell ref="B128:I128"/>
    <mergeCell ref="B129:I129"/>
    <mergeCell ref="B130:I130"/>
    <mergeCell ref="A133:D133"/>
    <mergeCell ref="E133:I133"/>
    <mergeCell ref="B120:I120"/>
    <mergeCell ref="B121:I121"/>
    <mergeCell ref="B122:I122"/>
    <mergeCell ref="B123:I123"/>
    <mergeCell ref="B124:I124"/>
    <mergeCell ref="B125:I125"/>
    <mergeCell ref="A108:I108"/>
    <mergeCell ref="B110:I110"/>
    <mergeCell ref="B112:I112"/>
    <mergeCell ref="A115:D115"/>
    <mergeCell ref="E115:I115"/>
    <mergeCell ref="A116:D116"/>
    <mergeCell ref="E116:I116"/>
    <mergeCell ref="B96:I96"/>
    <mergeCell ref="A98:I98"/>
    <mergeCell ref="B100:I100"/>
    <mergeCell ref="B102:I102"/>
    <mergeCell ref="A104:I104"/>
    <mergeCell ref="A106:I106"/>
    <mergeCell ref="B85:I85"/>
    <mergeCell ref="A87:I87"/>
    <mergeCell ref="B89:I89"/>
    <mergeCell ref="A92:D92"/>
    <mergeCell ref="E92:I92"/>
    <mergeCell ref="A93:D93"/>
    <mergeCell ref="E93:I93"/>
    <mergeCell ref="A73:I73"/>
    <mergeCell ref="B75:I75"/>
    <mergeCell ref="B77:I77"/>
    <mergeCell ref="B79:I79"/>
    <mergeCell ref="A81:I81"/>
    <mergeCell ref="B83:I83"/>
    <mergeCell ref="C63:I63"/>
    <mergeCell ref="C65:I65"/>
    <mergeCell ref="B67:I67"/>
    <mergeCell ref="A69:D69"/>
    <mergeCell ref="E69:I69"/>
    <mergeCell ref="A70:D70"/>
    <mergeCell ref="E70:I70"/>
    <mergeCell ref="A53:D53"/>
    <mergeCell ref="E53:I53"/>
    <mergeCell ref="C55:I55"/>
    <mergeCell ref="C57:I57"/>
    <mergeCell ref="C59:I59"/>
    <mergeCell ref="C61:I61"/>
    <mergeCell ref="C42:I42"/>
    <mergeCell ref="C44:I44"/>
    <mergeCell ref="B46:I46"/>
    <mergeCell ref="A48:I48"/>
    <mergeCell ref="B50:I50"/>
    <mergeCell ref="A52:D52"/>
    <mergeCell ref="E52:I52"/>
    <mergeCell ref="A30:I30"/>
    <mergeCell ref="A32:I32"/>
    <mergeCell ref="A34:I34"/>
    <mergeCell ref="A36:I36"/>
    <mergeCell ref="B38:I38"/>
    <mergeCell ref="C40:I40"/>
    <mergeCell ref="A23:I23"/>
    <mergeCell ref="A24:I24"/>
    <mergeCell ref="A25:I25"/>
    <mergeCell ref="A27:D27"/>
    <mergeCell ref="E27:I27"/>
    <mergeCell ref="A28:D28"/>
    <mergeCell ref="E28:I28"/>
    <mergeCell ref="A20:I20"/>
    <mergeCell ref="A21:I21"/>
    <mergeCell ref="A22:I22"/>
    <mergeCell ref="A11:I11"/>
    <mergeCell ref="A12:I12"/>
    <mergeCell ref="A13:I13"/>
    <mergeCell ref="A14:I14"/>
    <mergeCell ref="A15:I15"/>
    <mergeCell ref="A16:I16"/>
    <mergeCell ref="A1:I1"/>
    <mergeCell ref="B2:I2"/>
    <mergeCell ref="B3:I3"/>
    <mergeCell ref="B4:I4"/>
    <mergeCell ref="B5:I5"/>
    <mergeCell ref="B6:I6"/>
    <mergeCell ref="A17:I17"/>
    <mergeCell ref="A18:I18"/>
    <mergeCell ref="A19:I19"/>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24"/>
    <pageSetUpPr fitToPage="1"/>
  </sheetPr>
  <dimension ref="A1:AE120"/>
  <sheetViews>
    <sheetView showGridLines="0" view="pageBreakPreview" zoomScaleNormal="100" zoomScaleSheetLayoutView="100" workbookViewId="0">
      <selection activeCell="G9" sqref="G9"/>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3"/>
    <col min="8" max="8" width="0" style="163" hidden="1" customWidth="1"/>
    <col min="9" max="11" width="9.140625" style="163"/>
    <col min="12" max="12" width="0" style="163" hidden="1" customWidth="1"/>
    <col min="13" max="13" width="35.42578125" style="163" hidden="1" customWidth="1"/>
    <col min="14" max="14" width="0" style="163" hidden="1" customWidth="1"/>
    <col min="15" max="31" width="9.140625" style="163"/>
    <col min="32" max="16384" width="9.140625" style="25"/>
  </cols>
  <sheetData>
    <row r="1" spans="1:31" ht="24" customHeight="1">
      <c r="A1" s="852" t="str">
        <f>'Attach 3(JV)'!A1</f>
        <v>Specification No. :WR2/NT/W-CIVIL/DOM/G01/26/02074</v>
      </c>
      <c r="B1" s="852"/>
      <c r="C1" s="852"/>
      <c r="D1" s="852"/>
      <c r="E1" s="264" t="str">
        <f>"Attachment-15 " &amp; 'Attach 3(JV)'!AT1</f>
        <v xml:space="preserve">Attachment-15 </v>
      </c>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row>
    <row r="2" spans="1:31" ht="12" customHeight="1"/>
    <row r="3" spans="1:31" ht="40.5" customHeight="1">
      <c r="A3" s="1064" t="str">
        <f>Basic!B2</f>
        <v xml:space="preserve">
Construction of 8 nos. Residential Quarters Type B1/B2 type at 400/220 kV Dehgam Substation
</v>
      </c>
      <c r="B3" s="1065"/>
      <c r="C3" s="1065"/>
      <c r="D3" s="1065"/>
      <c r="E3" s="1065"/>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row>
    <row r="4" spans="1:31" ht="9" customHeight="1">
      <c r="A4" s="28"/>
      <c r="F4" s="162"/>
      <c r="G4" s="162"/>
      <c r="H4" s="162"/>
      <c r="I4" s="162"/>
      <c r="J4" s="162"/>
      <c r="K4" s="162"/>
      <c r="L4" s="162"/>
      <c r="M4" s="162"/>
      <c r="N4" s="162"/>
      <c r="O4" s="162"/>
      <c r="P4" s="162"/>
      <c r="Q4" s="162"/>
      <c r="R4" s="162"/>
      <c r="S4" s="162"/>
      <c r="T4" s="162"/>
      <c r="U4" s="162"/>
      <c r="V4" s="162"/>
      <c r="W4" s="162"/>
      <c r="X4" s="162"/>
      <c r="Y4" s="162"/>
      <c r="Z4" s="162"/>
      <c r="AA4" s="162"/>
      <c r="AB4" s="162"/>
      <c r="AC4" s="162"/>
      <c r="AD4" s="162"/>
      <c r="AE4" s="162"/>
    </row>
    <row r="5" spans="1:31" ht="32.25" customHeight="1">
      <c r="A5" s="1168" t="s">
        <v>796</v>
      </c>
      <c r="B5" s="1168"/>
      <c r="C5" s="1168"/>
      <c r="D5" s="1168"/>
      <c r="E5" s="1168"/>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row>
    <row r="6" spans="1:31" ht="6" customHeight="1">
      <c r="A6" s="3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row>
    <row r="7" spans="1:31" ht="20.100000000000001" customHeight="1">
      <c r="A7" s="33"/>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row>
    <row r="8" spans="1:31" ht="36" customHeight="1">
      <c r="A8" s="779" t="str">
        <f>'Attach 3(JV)'!A7</f>
        <v>Bidder’s Name and Address  :</v>
      </c>
      <c r="B8" s="779"/>
      <c r="C8" s="779"/>
      <c r="D8" s="779"/>
      <c r="E8" s="15" t="str">
        <f>'Attach 3(JV)'!E7</f>
        <v>To:</v>
      </c>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row>
    <row r="9" spans="1:31" ht="36" customHeight="1">
      <c r="A9" s="1007" t="str">
        <f>'Attach 3(JV)'!A8</f>
        <v/>
      </c>
      <c r="B9" s="1007"/>
      <c r="C9" s="376"/>
      <c r="D9" s="376"/>
      <c r="E9" s="12" t="str">
        <f>'Attach 3(JV)'!E8</f>
        <v>Contract Services</v>
      </c>
      <c r="F9" s="162"/>
      <c r="G9" s="162"/>
      <c r="H9" s="162"/>
      <c r="I9" s="162"/>
      <c r="J9" s="162"/>
      <c r="K9" s="162"/>
      <c r="L9" s="162"/>
      <c r="M9" s="162"/>
      <c r="N9" s="162"/>
      <c r="O9" s="162"/>
      <c r="P9" s="162"/>
      <c r="Q9" s="162"/>
      <c r="R9" s="162"/>
      <c r="S9" s="162"/>
      <c r="T9" s="162"/>
      <c r="U9" s="162"/>
      <c r="V9" s="162"/>
      <c r="W9" s="162"/>
      <c r="X9" s="162"/>
      <c r="Y9" s="162"/>
      <c r="Z9" s="162"/>
      <c r="AA9" s="162"/>
      <c r="AB9" s="162"/>
      <c r="AC9" s="162"/>
      <c r="AD9" s="162"/>
      <c r="AE9" s="162"/>
    </row>
    <row r="10" spans="1:31" ht="20.100000000000001" customHeight="1">
      <c r="A10" s="13" t="s">
        <v>323</v>
      </c>
      <c r="B10" s="1169">
        <f>'Attach 3(JV)'!B9:D9</f>
        <v>0</v>
      </c>
      <c r="C10" s="1169"/>
      <c r="D10" s="1169"/>
      <c r="E10" s="12" t="str">
        <f>'Attach 3(JV)'!E9</f>
        <v>Power Grid Corporation of India Ltd.,</v>
      </c>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2"/>
      <c r="AE10" s="162"/>
    </row>
    <row r="11" spans="1:31" ht="20.100000000000001" customHeight="1">
      <c r="A11" s="13" t="s">
        <v>325</v>
      </c>
      <c r="B11" s="776">
        <f>'Attach 3(JV)'!B10:D10</f>
        <v>0</v>
      </c>
      <c r="C11" s="776"/>
      <c r="D11" s="776"/>
      <c r="E11" s="12" t="str">
        <f>'Attach 3(JV)'!E10</f>
        <v>Western Region Transmission System-II</v>
      </c>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row>
    <row r="12" spans="1:31" ht="17.25" customHeight="1">
      <c r="B12" s="776">
        <f>'Attach 3(JV)'!B11:D11</f>
        <v>0</v>
      </c>
      <c r="C12" s="776"/>
      <c r="D12" s="776"/>
      <c r="E12" s="12" t="str">
        <f>'Attach 3(JV)'!E11</f>
        <v>RHQ, Plot No 54 Vadodara-390008</v>
      </c>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row>
    <row r="13" spans="1:31" ht="17.25" customHeight="1">
      <c r="A13" s="32"/>
      <c r="B13" s="776">
        <f>'Attach 3(JV)'!B12</f>
        <v>0</v>
      </c>
      <c r="C13" s="776"/>
      <c r="D13" s="776"/>
      <c r="E13" s="1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row>
    <row r="14" spans="1:31" ht="13.5" customHeight="1">
      <c r="A14" s="32"/>
      <c r="B14" s="776"/>
      <c r="C14" s="776"/>
      <c r="D14" s="776"/>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row>
    <row r="15" spans="1:31" ht="17.25" customHeight="1">
      <c r="A15" s="29" t="s">
        <v>318</v>
      </c>
      <c r="F15" s="162"/>
      <c r="G15" s="162"/>
      <c r="H15" s="162"/>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row>
    <row r="16" spans="1:31" ht="56.25" hidden="1" customHeight="1">
      <c r="A16" s="164" t="s">
        <v>370</v>
      </c>
      <c r="B16" s="936" t="s">
        <v>371</v>
      </c>
      <c r="C16" s="936"/>
      <c r="D16" s="936"/>
      <c r="E16" s="936"/>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c r="AE16" s="162"/>
    </row>
    <row r="17" spans="1:31" ht="16.5" hidden="1" customHeight="1">
      <c r="A17" s="165"/>
      <c r="B17" s="1170" t="s">
        <v>390</v>
      </c>
      <c r="C17" s="1170"/>
      <c r="D17" s="1170"/>
      <c r="E17" s="1170"/>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row>
    <row r="18" spans="1:31" ht="18" hidden="1" customHeight="1">
      <c r="B18" s="221" t="s">
        <v>372</v>
      </c>
      <c r="C18" s="222"/>
      <c r="D18" s="223"/>
      <c r="E18" s="104"/>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row>
    <row r="19" spans="1:31" ht="18" hidden="1" customHeight="1">
      <c r="A19" s="224"/>
      <c r="B19" s="221" t="s">
        <v>373</v>
      </c>
      <c r="C19" s="222"/>
      <c r="D19" s="223"/>
      <c r="E19" s="104"/>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row>
    <row r="20" spans="1:31" ht="18" hidden="1" customHeight="1">
      <c r="A20" s="1163"/>
      <c r="B20" s="1164"/>
      <c r="C20" s="1164"/>
      <c r="D20" s="1164"/>
      <c r="E20" s="1164"/>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row>
    <row r="21" spans="1:31" ht="39.75" hidden="1" customHeight="1">
      <c r="B21" s="1165"/>
      <c r="C21" s="1165"/>
      <c r="D21" s="1165"/>
      <c r="E21" s="1165"/>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row>
    <row r="22" spans="1:31" ht="35.25" customHeight="1">
      <c r="A22" s="164" t="s">
        <v>370</v>
      </c>
      <c r="B22" s="936" t="s">
        <v>111</v>
      </c>
      <c r="C22" s="936"/>
      <c r="D22" s="936"/>
      <c r="E22" s="936"/>
      <c r="F22" s="162"/>
      <c r="G22" s="162"/>
      <c r="H22" s="162"/>
      <c r="I22" s="162"/>
      <c r="J22" s="162"/>
      <c r="K22" s="162"/>
      <c r="L22" s="162"/>
      <c r="M22" s="162"/>
      <c r="N22" s="162"/>
      <c r="O22" s="162"/>
      <c r="P22" s="162"/>
      <c r="Q22" s="162"/>
      <c r="R22" s="162"/>
      <c r="S22" s="162"/>
      <c r="T22" s="162"/>
      <c r="U22" s="162"/>
      <c r="V22" s="162"/>
      <c r="W22" s="162"/>
      <c r="X22" s="162"/>
      <c r="Y22" s="162"/>
      <c r="Z22" s="162"/>
      <c r="AA22" s="162"/>
      <c r="AB22" s="162"/>
      <c r="AC22" s="162"/>
      <c r="AD22" s="162"/>
      <c r="AE22" s="162"/>
    </row>
    <row r="23" spans="1:31" ht="36" customHeight="1">
      <c r="A23" s="144" t="s">
        <v>135</v>
      </c>
      <c r="B23" s="848" t="s">
        <v>112</v>
      </c>
      <c r="C23" s="848"/>
      <c r="D23" s="848"/>
      <c r="E23" s="133">
        <f>B10</f>
        <v>0</v>
      </c>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row>
    <row r="24" spans="1:31" ht="18.95" customHeight="1">
      <c r="A24" s="145" t="s">
        <v>136</v>
      </c>
      <c r="B24" s="1162" t="s">
        <v>113</v>
      </c>
      <c r="C24" s="1162"/>
      <c r="D24" s="1162"/>
      <c r="E24" s="98"/>
      <c r="F24" s="162"/>
      <c r="G24" s="162"/>
      <c r="H24" s="162"/>
      <c r="I24" s="162"/>
      <c r="J24" s="162"/>
      <c r="K24" s="162"/>
      <c r="L24" s="162"/>
      <c r="M24" s="162"/>
      <c r="N24" s="162"/>
      <c r="O24" s="162"/>
      <c r="P24" s="162"/>
      <c r="Q24" s="162"/>
      <c r="R24" s="162"/>
      <c r="S24" s="162"/>
      <c r="T24" s="162"/>
      <c r="U24" s="162"/>
      <c r="V24" s="162"/>
      <c r="W24" s="162"/>
      <c r="X24" s="162"/>
      <c r="Y24" s="162"/>
      <c r="Z24" s="162"/>
      <c r="AA24" s="162"/>
      <c r="AB24" s="162"/>
      <c r="AC24" s="162"/>
      <c r="AD24" s="162"/>
      <c r="AE24" s="162"/>
    </row>
    <row r="25" spans="1:31" ht="18.95" customHeight="1">
      <c r="A25" s="146"/>
      <c r="B25" s="1162" t="s">
        <v>114</v>
      </c>
      <c r="C25" s="1162"/>
      <c r="D25" s="1162"/>
      <c r="E25" s="140"/>
      <c r="F25" s="162"/>
      <c r="G25" s="162"/>
      <c r="H25" s="162"/>
      <c r="I25" s="162"/>
      <c r="J25" s="162"/>
      <c r="K25" s="162"/>
      <c r="L25" s="162"/>
      <c r="M25" s="162"/>
      <c r="N25" s="162"/>
      <c r="O25" s="162"/>
      <c r="P25" s="162"/>
      <c r="Q25" s="162"/>
      <c r="R25" s="162"/>
      <c r="S25" s="162"/>
      <c r="T25" s="162"/>
      <c r="U25" s="162"/>
      <c r="V25" s="162"/>
      <c r="W25" s="162"/>
      <c r="X25" s="162"/>
      <c r="Y25" s="162"/>
      <c r="Z25" s="162"/>
      <c r="AA25" s="162"/>
      <c r="AB25" s="162"/>
      <c r="AC25" s="162"/>
      <c r="AD25" s="162"/>
      <c r="AE25" s="162"/>
    </row>
    <row r="26" spans="1:31" ht="18.95" customHeight="1">
      <c r="A26" s="146"/>
      <c r="B26" s="1162"/>
      <c r="C26" s="1162"/>
      <c r="D26" s="1162"/>
      <c r="E26" s="140"/>
      <c r="F26" s="162"/>
      <c r="G26" s="162"/>
      <c r="H26" s="162"/>
      <c r="I26" s="162"/>
      <c r="J26" s="162"/>
      <c r="K26" s="162"/>
      <c r="L26" s="162"/>
      <c r="M26" s="162"/>
      <c r="N26" s="162"/>
      <c r="O26" s="162"/>
      <c r="P26" s="162"/>
      <c r="Q26" s="162"/>
      <c r="R26" s="162"/>
      <c r="S26" s="162"/>
      <c r="T26" s="162"/>
      <c r="U26" s="162"/>
      <c r="V26" s="162"/>
      <c r="W26" s="162"/>
      <c r="X26" s="162"/>
      <c r="Y26" s="162"/>
      <c r="Z26" s="162"/>
      <c r="AA26" s="162"/>
      <c r="AB26" s="162"/>
      <c r="AC26" s="162"/>
      <c r="AD26" s="162"/>
      <c r="AE26" s="162"/>
    </row>
    <row r="27" spans="1:31" ht="18.95" customHeight="1">
      <c r="A27" s="146"/>
      <c r="B27" s="1162"/>
      <c r="C27" s="1162"/>
      <c r="D27" s="1162"/>
      <c r="E27" s="140"/>
      <c r="F27" s="162"/>
      <c r="G27" s="162"/>
      <c r="H27" s="162"/>
      <c r="I27" s="162"/>
      <c r="J27" s="162"/>
      <c r="K27" s="162"/>
      <c r="L27" s="162"/>
      <c r="M27" s="162"/>
      <c r="N27" s="162"/>
      <c r="O27" s="162"/>
      <c r="P27" s="162"/>
      <c r="Q27" s="162"/>
      <c r="R27" s="162"/>
      <c r="S27" s="162"/>
      <c r="T27" s="162"/>
      <c r="U27" s="162"/>
      <c r="V27" s="162"/>
      <c r="W27" s="162"/>
      <c r="X27" s="162"/>
      <c r="Y27" s="162"/>
      <c r="Z27" s="162"/>
      <c r="AA27" s="162"/>
      <c r="AB27" s="162"/>
      <c r="AC27" s="162"/>
      <c r="AD27" s="162"/>
      <c r="AE27" s="162"/>
    </row>
    <row r="28" spans="1:31" ht="18.95" customHeight="1">
      <c r="A28" s="146"/>
      <c r="B28" s="1162" t="s">
        <v>115</v>
      </c>
      <c r="C28" s="1162"/>
      <c r="D28" s="1162"/>
      <c r="E28" s="140"/>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row>
    <row r="29" spans="1:31" ht="18.95" customHeight="1">
      <c r="A29" s="146"/>
      <c r="B29" s="1162"/>
      <c r="C29" s="1162"/>
      <c r="D29" s="1162"/>
      <c r="E29" s="204"/>
      <c r="F29" s="162"/>
      <c r="G29" s="162"/>
      <c r="H29" s="162"/>
      <c r="I29" s="162"/>
      <c r="J29" s="162"/>
      <c r="K29" s="162"/>
      <c r="L29" s="162"/>
      <c r="M29" s="162"/>
      <c r="N29" s="162"/>
      <c r="O29" s="162"/>
      <c r="P29" s="162"/>
      <c r="Q29" s="162"/>
      <c r="R29" s="162"/>
      <c r="S29" s="162"/>
      <c r="T29" s="162"/>
      <c r="U29" s="162"/>
      <c r="V29" s="162"/>
      <c r="W29" s="162"/>
      <c r="X29" s="162"/>
      <c r="Y29" s="162"/>
      <c r="Z29" s="162"/>
      <c r="AA29" s="162"/>
      <c r="AB29" s="162"/>
      <c r="AC29" s="162"/>
      <c r="AD29" s="162"/>
      <c r="AE29" s="162"/>
    </row>
    <row r="30" spans="1:31" ht="18.95" customHeight="1">
      <c r="A30" s="146"/>
      <c r="B30" s="1162"/>
      <c r="C30" s="1162"/>
      <c r="D30" s="1162"/>
      <c r="E30" s="204"/>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2"/>
      <c r="AD30" s="162"/>
      <c r="AE30" s="162"/>
    </row>
    <row r="31" spans="1:31" ht="18.95" customHeight="1">
      <c r="A31" s="146"/>
      <c r="B31" s="1162" t="s">
        <v>116</v>
      </c>
      <c r="C31" s="1162"/>
      <c r="D31" s="1162"/>
      <c r="E31" s="204"/>
      <c r="F31" s="162"/>
      <c r="G31" s="162"/>
      <c r="H31" s="162"/>
      <c r="I31" s="162"/>
      <c r="J31" s="162"/>
      <c r="K31" s="162"/>
      <c r="L31" s="162"/>
      <c r="M31" s="162"/>
      <c r="N31" s="162"/>
      <c r="O31" s="162"/>
      <c r="P31" s="162"/>
      <c r="Q31" s="162"/>
      <c r="R31" s="162"/>
      <c r="S31" s="162"/>
      <c r="T31" s="162"/>
      <c r="U31" s="162"/>
      <c r="V31" s="162"/>
      <c r="W31" s="162"/>
      <c r="X31" s="162"/>
      <c r="Y31" s="162"/>
      <c r="Z31" s="162"/>
      <c r="AA31" s="162"/>
      <c r="AB31" s="162"/>
      <c r="AC31" s="162"/>
      <c r="AD31" s="162"/>
      <c r="AE31" s="162"/>
    </row>
    <row r="32" spans="1:31" ht="18.95" customHeight="1">
      <c r="A32" s="146"/>
      <c r="B32" s="1162"/>
      <c r="C32" s="1162"/>
      <c r="D32" s="1162"/>
      <c r="E32" s="140"/>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2"/>
      <c r="AD32" s="162"/>
      <c r="AE32" s="162"/>
    </row>
    <row r="33" spans="1:31" ht="18.95" customHeight="1">
      <c r="A33" s="166"/>
      <c r="B33" s="1181"/>
      <c r="C33" s="1181"/>
      <c r="D33" s="1181"/>
      <c r="E33" s="141"/>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c r="AD33" s="162"/>
      <c r="AE33" s="162"/>
    </row>
    <row r="34" spans="1:31" ht="18.95" customHeight="1">
      <c r="A34" s="145" t="s">
        <v>457</v>
      </c>
      <c r="B34" s="1188" t="s">
        <v>117</v>
      </c>
      <c r="C34" s="1188"/>
      <c r="D34" s="1188"/>
      <c r="E34" s="1166"/>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2"/>
      <c r="AD34" s="162"/>
      <c r="AE34" s="162"/>
    </row>
    <row r="35" spans="1:31" ht="60.75" customHeight="1">
      <c r="A35" s="166"/>
      <c r="B35" s="1171" t="s">
        <v>118</v>
      </c>
      <c r="C35" s="1172"/>
      <c r="D35" s="1173"/>
      <c r="E35" s="1167"/>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c r="AD35" s="162"/>
      <c r="AE35" s="162"/>
    </row>
    <row r="36" spans="1:31" ht="93" customHeight="1">
      <c r="A36" s="1023" t="s">
        <v>458</v>
      </c>
      <c r="B36" s="1157" t="s">
        <v>460</v>
      </c>
      <c r="C36" s="1158"/>
      <c r="D36" s="1159"/>
      <c r="E36" s="386"/>
      <c r="F36" s="162"/>
      <c r="G36" s="162"/>
      <c r="H36" s="162"/>
      <c r="I36" s="162"/>
      <c r="J36" s="162"/>
      <c r="K36" s="162"/>
      <c r="L36" s="162"/>
      <c r="M36" s="162" t="str">
        <f>IF('Names of Bidder'!D15="Yes","Yes","No")</f>
        <v>No</v>
      </c>
      <c r="N36" s="162"/>
      <c r="O36" s="162"/>
      <c r="P36" s="162"/>
      <c r="Q36" s="162"/>
      <c r="R36" s="162"/>
      <c r="S36" s="162"/>
      <c r="T36" s="162"/>
      <c r="U36" s="162"/>
      <c r="V36" s="162"/>
      <c r="W36" s="162"/>
      <c r="X36" s="162"/>
      <c r="Y36" s="162"/>
      <c r="Z36" s="162"/>
      <c r="AA36" s="162"/>
      <c r="AB36" s="162"/>
      <c r="AC36" s="162"/>
      <c r="AD36" s="162"/>
      <c r="AE36" s="162"/>
    </row>
    <row r="37" spans="1:31" ht="22.5" customHeight="1">
      <c r="A37" s="1024"/>
      <c r="B37" s="851"/>
      <c r="C37" s="852"/>
      <c r="D37" s="1160"/>
      <c r="E37" s="383"/>
      <c r="F37" s="162"/>
      <c r="G37" s="162"/>
      <c r="H37" s="162"/>
      <c r="I37" s="162"/>
      <c r="J37" s="162"/>
      <c r="K37" s="162"/>
      <c r="L37" s="162"/>
      <c r="M37" s="162"/>
      <c r="N37" s="162"/>
      <c r="O37" s="162"/>
      <c r="P37" s="162"/>
      <c r="Q37" s="162"/>
      <c r="R37" s="162"/>
      <c r="S37" s="162"/>
      <c r="T37" s="162"/>
      <c r="U37" s="162"/>
      <c r="V37" s="162"/>
      <c r="W37" s="162"/>
      <c r="X37" s="162"/>
      <c r="Y37" s="162"/>
      <c r="Z37" s="162"/>
      <c r="AA37" s="162"/>
      <c r="AB37" s="162"/>
      <c r="AC37" s="162"/>
      <c r="AD37" s="162"/>
      <c r="AE37" s="162"/>
    </row>
    <row r="38" spans="1:31" ht="60.75" customHeight="1">
      <c r="A38" s="270" t="s">
        <v>459</v>
      </c>
      <c r="B38" s="963" t="s">
        <v>461</v>
      </c>
      <c r="C38" s="964"/>
      <c r="D38" s="965"/>
      <c r="E38" s="38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2"/>
      <c r="AD38" s="162"/>
      <c r="AE38" s="162"/>
    </row>
    <row r="39" spans="1:31" ht="114.75" customHeight="1">
      <c r="A39" s="384" t="s">
        <v>592</v>
      </c>
      <c r="B39" s="1157" t="s">
        <v>593</v>
      </c>
      <c r="C39" s="1158"/>
      <c r="D39" s="1159"/>
      <c r="E39" s="386"/>
      <c r="F39" s="162"/>
      <c r="G39" s="162"/>
      <c r="H39" s="162"/>
      <c r="I39" s="162"/>
      <c r="J39" s="162"/>
      <c r="K39" s="162"/>
      <c r="L39" s="162"/>
      <c r="M39" s="162"/>
      <c r="N39" s="162"/>
      <c r="O39" s="162"/>
      <c r="P39" s="162"/>
      <c r="Q39" s="162"/>
      <c r="R39" s="162"/>
      <c r="S39" s="162"/>
      <c r="T39" s="162"/>
      <c r="U39" s="162"/>
      <c r="V39" s="162"/>
      <c r="W39" s="162"/>
      <c r="X39" s="162"/>
      <c r="Y39" s="162"/>
      <c r="Z39" s="162"/>
      <c r="AA39" s="162"/>
      <c r="AB39" s="162"/>
      <c r="AC39" s="162"/>
      <c r="AD39" s="162"/>
      <c r="AE39" s="162"/>
    </row>
    <row r="40" spans="1:31" ht="21.75" customHeight="1">
      <c r="A40" s="48" t="s">
        <v>137</v>
      </c>
      <c r="B40" s="1182" t="s">
        <v>119</v>
      </c>
      <c r="C40" s="1183"/>
      <c r="D40" s="1184"/>
      <c r="E40" s="80"/>
      <c r="F40" s="162"/>
      <c r="G40" s="162"/>
      <c r="H40" s="162"/>
      <c r="I40" s="162"/>
      <c r="J40" s="162"/>
      <c r="K40" s="162"/>
      <c r="L40" s="162"/>
      <c r="M40" s="162"/>
      <c r="N40" s="162"/>
      <c r="O40" s="162"/>
      <c r="P40" s="162"/>
      <c r="Q40" s="162"/>
      <c r="R40" s="162"/>
      <c r="S40" s="162"/>
      <c r="T40" s="162"/>
      <c r="U40" s="162"/>
      <c r="V40" s="162"/>
      <c r="W40" s="162"/>
      <c r="X40" s="162"/>
      <c r="Y40" s="162"/>
      <c r="Z40" s="162"/>
      <c r="AA40" s="162"/>
      <c r="AB40" s="162"/>
      <c r="AC40" s="162"/>
      <c r="AD40" s="162"/>
      <c r="AE40" s="162"/>
    </row>
    <row r="41" spans="1:31" ht="24.75" customHeight="1">
      <c r="A41" s="48" t="s">
        <v>138</v>
      </c>
      <c r="B41" s="1187" t="s">
        <v>414</v>
      </c>
      <c r="C41" s="1187"/>
      <c r="D41" s="1187"/>
      <c r="E41" s="80"/>
      <c r="F41" s="162"/>
      <c r="G41" s="162"/>
      <c r="H41" s="162"/>
      <c r="I41" s="162"/>
      <c r="J41" s="162"/>
      <c r="K41" s="162"/>
      <c r="L41" s="162"/>
      <c r="M41" s="162"/>
      <c r="N41" s="162"/>
      <c r="O41" s="162"/>
      <c r="P41" s="162"/>
      <c r="Q41" s="162"/>
      <c r="R41" s="162"/>
      <c r="S41" s="162"/>
      <c r="T41" s="162"/>
      <c r="U41" s="162"/>
      <c r="V41" s="162"/>
      <c r="W41" s="162"/>
      <c r="X41" s="162"/>
      <c r="Y41" s="162"/>
      <c r="Z41" s="162"/>
      <c r="AA41" s="162"/>
      <c r="AB41" s="162"/>
      <c r="AC41" s="162"/>
      <c r="AD41" s="162"/>
      <c r="AE41" s="162"/>
    </row>
    <row r="42" spans="1:31" ht="44.25" customHeight="1">
      <c r="A42" s="267" t="s">
        <v>415</v>
      </c>
      <c r="B42" s="1187" t="s">
        <v>416</v>
      </c>
      <c r="C42" s="1187"/>
      <c r="D42" s="1187"/>
      <c r="E42" s="80"/>
      <c r="F42" s="162"/>
      <c r="G42" s="162"/>
      <c r="H42" s="162"/>
      <c r="I42" s="162"/>
      <c r="J42" s="162"/>
      <c r="K42" s="162"/>
      <c r="L42" s="162"/>
      <c r="M42" s="162"/>
      <c r="N42" s="162"/>
      <c r="O42" s="162"/>
      <c r="P42" s="162"/>
      <c r="Q42" s="162"/>
      <c r="R42" s="162"/>
      <c r="S42" s="162"/>
      <c r="T42" s="162"/>
      <c r="U42" s="162"/>
      <c r="V42" s="162"/>
      <c r="W42" s="162"/>
      <c r="X42" s="162"/>
      <c r="Y42" s="162"/>
      <c r="Z42" s="162"/>
      <c r="AA42" s="162"/>
      <c r="AB42" s="162"/>
      <c r="AC42" s="162"/>
      <c r="AD42" s="162"/>
      <c r="AE42" s="162"/>
    </row>
    <row r="43" spans="1:31" ht="36.75" customHeight="1">
      <c r="A43" s="267"/>
      <c r="B43" s="1187" t="s">
        <v>417</v>
      </c>
      <c r="C43" s="1187"/>
      <c r="D43" s="1187"/>
      <c r="E43" s="268" t="s">
        <v>418</v>
      </c>
      <c r="F43" s="162"/>
      <c r="G43" s="162"/>
      <c r="H43" s="162"/>
      <c r="I43" s="162"/>
      <c r="J43" s="162"/>
      <c r="K43" s="162"/>
      <c r="L43" s="162"/>
      <c r="M43" s="162"/>
      <c r="N43" s="162"/>
      <c r="O43" s="162"/>
      <c r="P43" s="162"/>
      <c r="Q43" s="162"/>
      <c r="R43" s="162"/>
      <c r="S43" s="162"/>
      <c r="T43" s="162"/>
      <c r="U43" s="162"/>
      <c r="V43" s="162"/>
      <c r="W43" s="162"/>
      <c r="X43" s="162"/>
      <c r="Y43" s="162"/>
      <c r="Z43" s="162"/>
      <c r="AA43" s="162"/>
      <c r="AB43" s="162"/>
      <c r="AC43" s="162"/>
      <c r="AD43" s="162"/>
      <c r="AE43" s="162"/>
    </row>
    <row r="44" spans="1:31" ht="17.100000000000001" customHeight="1">
      <c r="A44" s="267" t="s">
        <v>419</v>
      </c>
      <c r="B44" s="1043"/>
      <c r="C44" s="1161"/>
      <c r="D44" s="1044"/>
      <c r="E44" s="80"/>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c r="AD44" s="162"/>
      <c r="AE44" s="162"/>
    </row>
    <row r="45" spans="1:31" ht="17.100000000000001" customHeight="1">
      <c r="A45" s="267" t="s">
        <v>28</v>
      </c>
      <c r="B45" s="1043"/>
      <c r="C45" s="1161"/>
      <c r="D45" s="1044"/>
      <c r="E45" s="80"/>
      <c r="F45" s="162"/>
      <c r="G45" s="162"/>
      <c r="H45" s="162"/>
      <c r="I45" s="162"/>
      <c r="J45" s="162"/>
      <c r="K45" s="162"/>
      <c r="L45" s="162"/>
      <c r="M45" s="162"/>
      <c r="N45" s="162"/>
      <c r="O45" s="162"/>
      <c r="P45" s="162"/>
      <c r="Q45" s="162"/>
      <c r="R45" s="162"/>
      <c r="S45" s="162"/>
      <c r="T45" s="162"/>
      <c r="U45" s="162"/>
      <c r="V45" s="162"/>
      <c r="W45" s="162"/>
      <c r="X45" s="162"/>
      <c r="Y45" s="162"/>
      <c r="Z45" s="162"/>
      <c r="AA45" s="162"/>
      <c r="AB45" s="162"/>
      <c r="AC45" s="162"/>
      <c r="AD45" s="162"/>
      <c r="AE45" s="162"/>
    </row>
    <row r="46" spans="1:31" ht="17.100000000000001" customHeight="1">
      <c r="A46" s="267" t="s">
        <v>383</v>
      </c>
      <c r="B46" s="1043"/>
      <c r="C46" s="1161"/>
      <c r="D46" s="1044"/>
      <c r="E46" s="80"/>
      <c r="F46" s="162"/>
      <c r="G46" s="162"/>
      <c r="H46" s="162"/>
      <c r="I46" s="162"/>
      <c r="J46" s="162"/>
      <c r="K46" s="162"/>
      <c r="L46" s="162"/>
      <c r="M46" s="162"/>
      <c r="N46" s="162"/>
      <c r="O46" s="162"/>
      <c r="P46" s="162"/>
      <c r="Q46" s="162"/>
      <c r="R46" s="162"/>
      <c r="S46" s="162"/>
      <c r="T46" s="162"/>
      <c r="U46" s="162"/>
      <c r="V46" s="162"/>
      <c r="W46" s="162"/>
      <c r="X46" s="162"/>
      <c r="Y46" s="162"/>
      <c r="Z46" s="162"/>
      <c r="AA46" s="162"/>
      <c r="AB46" s="162"/>
      <c r="AC46" s="162"/>
      <c r="AD46" s="162"/>
      <c r="AE46" s="162"/>
    </row>
    <row r="47" spans="1:31" ht="66.75" customHeight="1">
      <c r="A47" s="267" t="s">
        <v>385</v>
      </c>
      <c r="B47" s="1187" t="s">
        <v>420</v>
      </c>
      <c r="C47" s="1187"/>
      <c r="D47" s="1187"/>
      <c r="E47" s="269"/>
      <c r="F47" s="162"/>
      <c r="G47" s="162"/>
      <c r="H47" s="162"/>
      <c r="I47" s="162"/>
      <c r="J47" s="162"/>
      <c r="K47" s="162"/>
      <c r="L47" s="162"/>
      <c r="M47" s="162"/>
      <c r="N47" s="162"/>
      <c r="O47" s="162"/>
      <c r="P47" s="162"/>
      <c r="Q47" s="162"/>
      <c r="R47" s="162"/>
      <c r="S47" s="162"/>
      <c r="T47" s="162"/>
      <c r="U47" s="162"/>
      <c r="V47" s="162"/>
      <c r="W47" s="162"/>
      <c r="X47" s="162"/>
      <c r="Y47" s="162"/>
      <c r="Z47" s="162"/>
      <c r="AA47" s="162"/>
      <c r="AB47" s="162"/>
      <c r="AC47" s="162"/>
      <c r="AD47" s="162"/>
      <c r="AE47" s="162"/>
    </row>
    <row r="48" spans="1:31" ht="17.100000000000001" customHeight="1">
      <c r="A48" s="267"/>
      <c r="B48" s="1187" t="s">
        <v>417</v>
      </c>
      <c r="C48" s="1187"/>
      <c r="D48" s="1187"/>
      <c r="E48" s="268" t="s">
        <v>418</v>
      </c>
      <c r="F48" s="162"/>
      <c r="G48" s="162"/>
      <c r="H48" s="162"/>
      <c r="I48" s="162"/>
      <c r="J48" s="162"/>
      <c r="K48" s="162"/>
      <c r="L48" s="162"/>
      <c r="M48" s="162"/>
      <c r="N48" s="162"/>
      <c r="O48" s="162"/>
      <c r="P48" s="162"/>
      <c r="Q48" s="162"/>
      <c r="R48" s="162"/>
      <c r="S48" s="162"/>
      <c r="T48" s="162"/>
      <c r="U48" s="162"/>
      <c r="V48" s="162"/>
      <c r="W48" s="162"/>
      <c r="X48" s="162"/>
      <c r="Y48" s="162"/>
      <c r="Z48" s="162"/>
      <c r="AA48" s="162"/>
      <c r="AB48" s="162"/>
      <c r="AC48" s="162"/>
      <c r="AD48" s="162"/>
      <c r="AE48" s="162"/>
    </row>
    <row r="49" spans="1:31" ht="17.100000000000001" customHeight="1">
      <c r="A49" s="267" t="s">
        <v>419</v>
      </c>
      <c r="B49" s="1043"/>
      <c r="C49" s="1161"/>
      <c r="D49" s="1044"/>
      <c r="E49" s="80"/>
      <c r="F49" s="162"/>
      <c r="G49" s="162"/>
      <c r="H49" s="162"/>
      <c r="I49" s="162"/>
      <c r="J49" s="162"/>
      <c r="K49" s="162"/>
      <c r="L49" s="162"/>
      <c r="M49" s="162"/>
      <c r="N49" s="162"/>
      <c r="O49" s="162"/>
      <c r="P49" s="162"/>
      <c r="Q49" s="162"/>
      <c r="R49" s="162"/>
      <c r="S49" s="162"/>
      <c r="T49" s="162"/>
      <c r="U49" s="162"/>
      <c r="V49" s="162"/>
      <c r="W49" s="162"/>
      <c r="X49" s="162"/>
      <c r="Y49" s="162"/>
      <c r="Z49" s="162"/>
      <c r="AA49" s="162"/>
      <c r="AB49" s="162"/>
      <c r="AC49" s="162"/>
      <c r="AD49" s="162"/>
      <c r="AE49" s="162"/>
    </row>
    <row r="50" spans="1:31" ht="17.100000000000001" customHeight="1">
      <c r="A50" s="267" t="s">
        <v>28</v>
      </c>
      <c r="B50" s="1043"/>
      <c r="C50" s="1161"/>
      <c r="D50" s="1044"/>
      <c r="E50" s="80"/>
      <c r="F50" s="162"/>
      <c r="G50" s="162"/>
      <c r="H50" s="162"/>
      <c r="I50" s="162"/>
      <c r="J50" s="162"/>
      <c r="K50" s="162"/>
      <c r="L50" s="162"/>
      <c r="M50" s="162"/>
      <c r="N50" s="162"/>
      <c r="O50" s="162"/>
      <c r="P50" s="162"/>
      <c r="Q50" s="162"/>
      <c r="R50" s="162"/>
      <c r="S50" s="162"/>
      <c r="T50" s="162"/>
      <c r="U50" s="162"/>
      <c r="V50" s="162"/>
      <c r="W50" s="162"/>
      <c r="X50" s="162"/>
      <c r="Y50" s="162"/>
      <c r="Z50" s="162"/>
      <c r="AA50" s="162"/>
      <c r="AB50" s="162"/>
      <c r="AC50" s="162"/>
      <c r="AD50" s="162"/>
      <c r="AE50" s="162"/>
    </row>
    <row r="51" spans="1:31" ht="17.100000000000001" customHeight="1">
      <c r="A51" s="267" t="s">
        <v>383</v>
      </c>
      <c r="B51" s="1043"/>
      <c r="C51" s="1161"/>
      <c r="D51" s="1044"/>
      <c r="E51" s="80"/>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row>
    <row r="52" spans="1:31" ht="17.100000000000001" customHeight="1">
      <c r="A52" s="270" t="s">
        <v>421</v>
      </c>
      <c r="B52" s="1043"/>
      <c r="C52" s="1161"/>
      <c r="D52" s="1044"/>
      <c r="E52" s="80"/>
      <c r="F52" s="162"/>
      <c r="G52" s="162"/>
      <c r="H52" s="162"/>
      <c r="I52" s="162"/>
      <c r="J52" s="162"/>
      <c r="K52" s="162"/>
      <c r="L52" s="162"/>
      <c r="M52" s="162"/>
      <c r="N52" s="162"/>
      <c r="O52" s="162"/>
      <c r="P52" s="162"/>
      <c r="Q52" s="162"/>
      <c r="R52" s="162"/>
      <c r="S52" s="162"/>
      <c r="T52" s="162"/>
      <c r="U52" s="162"/>
      <c r="V52" s="162"/>
      <c r="W52" s="162"/>
      <c r="X52" s="162"/>
      <c r="Y52" s="162"/>
      <c r="Z52" s="162"/>
      <c r="AA52" s="162"/>
      <c r="AB52" s="162"/>
      <c r="AC52" s="162"/>
      <c r="AD52" s="162"/>
      <c r="AE52" s="162"/>
    </row>
    <row r="53" spans="1:31" ht="17.100000000000001" customHeight="1">
      <c r="A53" s="267" t="s">
        <v>384</v>
      </c>
      <c r="B53" s="1043"/>
      <c r="C53" s="1161"/>
      <c r="D53" s="1044"/>
      <c r="E53" s="80"/>
      <c r="F53" s="162"/>
      <c r="G53" s="162"/>
      <c r="H53" s="162"/>
      <c r="I53" s="162"/>
      <c r="J53" s="162"/>
      <c r="K53" s="162"/>
      <c r="L53" s="162"/>
      <c r="M53" s="162"/>
      <c r="N53" s="162"/>
      <c r="O53" s="162"/>
      <c r="P53" s="162"/>
      <c r="Q53" s="162"/>
      <c r="R53" s="162"/>
      <c r="S53" s="162"/>
      <c r="T53" s="162"/>
      <c r="U53" s="162"/>
      <c r="V53" s="162"/>
      <c r="W53" s="162"/>
      <c r="X53" s="162"/>
      <c r="Y53" s="162"/>
      <c r="Z53" s="162"/>
      <c r="AA53" s="162"/>
      <c r="AB53" s="162"/>
      <c r="AC53" s="162"/>
      <c r="AD53" s="162"/>
      <c r="AE53" s="162"/>
    </row>
    <row r="54" spans="1:31" ht="17.100000000000001" customHeight="1">
      <c r="A54" s="270" t="s">
        <v>389</v>
      </c>
      <c r="B54" s="1043"/>
      <c r="C54" s="1161"/>
      <c r="D54" s="1044"/>
      <c r="E54" s="80"/>
      <c r="F54" s="162"/>
      <c r="G54" s="162"/>
      <c r="H54" s="162"/>
      <c r="I54" s="162"/>
      <c r="J54" s="162"/>
      <c r="K54" s="162"/>
      <c r="L54" s="162"/>
      <c r="M54" s="162"/>
      <c r="N54" s="162"/>
      <c r="O54" s="162"/>
      <c r="P54" s="162"/>
      <c r="Q54" s="162"/>
      <c r="R54" s="162"/>
      <c r="S54" s="162"/>
      <c r="T54" s="162"/>
      <c r="U54" s="162"/>
      <c r="V54" s="162"/>
      <c r="W54" s="162"/>
      <c r="X54" s="162"/>
      <c r="Y54" s="162"/>
      <c r="Z54" s="162"/>
      <c r="AA54" s="162"/>
      <c r="AB54" s="162"/>
      <c r="AC54" s="162"/>
      <c r="AD54" s="162"/>
      <c r="AE54" s="162"/>
    </row>
    <row r="55" spans="1:31" ht="17.100000000000001" customHeight="1">
      <c r="A55" s="48">
        <v>6</v>
      </c>
      <c r="B55" s="1177" t="s">
        <v>120</v>
      </c>
      <c r="C55" s="1177"/>
      <c r="D55" s="1177"/>
      <c r="E55" s="80"/>
      <c r="F55" s="162"/>
      <c r="G55" s="162"/>
      <c r="H55" s="162"/>
      <c r="I55" s="162"/>
      <c r="J55" s="162"/>
      <c r="K55" s="162"/>
      <c r="L55" s="162"/>
      <c r="M55" s="162"/>
      <c r="N55" s="162"/>
      <c r="O55" s="162"/>
      <c r="P55" s="162"/>
      <c r="Q55" s="162"/>
      <c r="R55" s="162"/>
      <c r="S55" s="162"/>
      <c r="T55" s="162"/>
      <c r="U55" s="162"/>
      <c r="V55" s="162"/>
      <c r="W55" s="162"/>
      <c r="X55" s="162"/>
      <c r="Y55" s="162"/>
      <c r="Z55" s="162"/>
      <c r="AA55" s="162"/>
      <c r="AB55" s="162"/>
      <c r="AC55" s="162"/>
      <c r="AD55" s="162"/>
      <c r="AE55" s="162"/>
    </row>
    <row r="56" spans="1:31" ht="17.100000000000001" customHeight="1">
      <c r="A56" s="48">
        <v>7</v>
      </c>
      <c r="B56" s="1162" t="s">
        <v>121</v>
      </c>
      <c r="C56" s="1162"/>
      <c r="D56" s="1162"/>
      <c r="E56" s="80"/>
      <c r="F56" s="162"/>
      <c r="G56" s="162"/>
      <c r="H56" s="162"/>
      <c r="I56" s="162"/>
      <c r="J56" s="162"/>
      <c r="K56" s="162"/>
      <c r="L56" s="162"/>
      <c r="M56" s="162"/>
      <c r="N56" s="162"/>
      <c r="O56" s="162"/>
      <c r="P56" s="162"/>
      <c r="Q56" s="162"/>
      <c r="R56" s="162"/>
      <c r="S56" s="162"/>
      <c r="T56" s="162"/>
      <c r="U56" s="162"/>
      <c r="V56" s="162"/>
      <c r="W56" s="162"/>
      <c r="X56" s="162"/>
      <c r="Y56" s="162"/>
      <c r="Z56" s="162"/>
      <c r="AA56" s="162"/>
      <c r="AB56" s="162"/>
      <c r="AC56" s="162"/>
      <c r="AD56" s="162"/>
      <c r="AE56" s="162"/>
    </row>
    <row r="57" spans="1:31" ht="17.100000000000001" customHeight="1">
      <c r="A57" s="97"/>
      <c r="B57" s="1162"/>
      <c r="C57" s="1162"/>
      <c r="D57" s="1162"/>
      <c r="E57" s="140"/>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row>
    <row r="58" spans="1:31" ht="17.100000000000001" customHeight="1">
      <c r="A58" s="92"/>
      <c r="B58" s="1181"/>
      <c r="C58" s="1181"/>
      <c r="D58" s="1181"/>
      <c r="E58" s="141"/>
      <c r="F58" s="162"/>
      <c r="G58" s="162"/>
      <c r="H58" s="162"/>
      <c r="I58" s="162"/>
      <c r="J58" s="162"/>
      <c r="K58" s="162"/>
      <c r="L58" s="162"/>
      <c r="M58" s="162"/>
      <c r="N58" s="162"/>
      <c r="O58" s="162"/>
      <c r="P58" s="162"/>
      <c r="Q58" s="162"/>
      <c r="R58" s="162"/>
      <c r="S58" s="162"/>
      <c r="T58" s="162"/>
      <c r="U58" s="162"/>
      <c r="V58" s="162"/>
      <c r="W58" s="162"/>
      <c r="X58" s="162"/>
      <c r="Y58" s="162"/>
      <c r="Z58" s="162"/>
      <c r="AA58" s="162"/>
      <c r="AB58" s="162"/>
      <c r="AC58" s="162"/>
      <c r="AD58" s="162"/>
      <c r="AE58" s="162"/>
    </row>
    <row r="59" spans="1:31" ht="17.100000000000001" customHeight="1">
      <c r="A59" s="97">
        <v>8</v>
      </c>
      <c r="B59" s="1186" t="s">
        <v>122</v>
      </c>
      <c r="C59" s="1186"/>
      <c r="D59" s="1186"/>
      <c r="E59" s="14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c r="AC59" s="162"/>
      <c r="AD59" s="162"/>
      <c r="AE59" s="162"/>
    </row>
    <row r="60" spans="1:31" ht="17.100000000000001" customHeight="1">
      <c r="A60" s="97"/>
      <c r="B60" s="1162" t="s">
        <v>148</v>
      </c>
      <c r="C60" s="1162"/>
      <c r="D60" s="1162"/>
      <c r="E60" s="140"/>
      <c r="F60" s="162"/>
      <c r="G60" s="162"/>
      <c r="H60" s="162"/>
      <c r="I60" s="162"/>
      <c r="J60" s="162"/>
      <c r="K60" s="162"/>
      <c r="L60" s="162"/>
      <c r="M60" s="162"/>
      <c r="N60" s="162"/>
      <c r="O60" s="162"/>
      <c r="P60" s="162"/>
      <c r="Q60" s="162"/>
      <c r="R60" s="162"/>
      <c r="S60" s="162"/>
      <c r="T60" s="162"/>
      <c r="U60" s="162"/>
      <c r="V60" s="162"/>
      <c r="W60" s="162"/>
      <c r="X60" s="162"/>
      <c r="Y60" s="162"/>
      <c r="Z60" s="162"/>
      <c r="AA60" s="162"/>
      <c r="AB60" s="162"/>
      <c r="AC60" s="162"/>
      <c r="AD60" s="162"/>
      <c r="AE60" s="162"/>
    </row>
    <row r="61" spans="1:31" ht="17.100000000000001" customHeight="1">
      <c r="A61" s="48">
        <v>9</v>
      </c>
      <c r="B61" s="1178" t="s">
        <v>132</v>
      </c>
      <c r="C61" s="1179"/>
      <c r="D61" s="1180"/>
      <c r="E61" s="143"/>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c r="AD61" s="162"/>
      <c r="AE61" s="162"/>
    </row>
    <row r="62" spans="1:31" ht="17.100000000000001" customHeight="1">
      <c r="A62" s="97"/>
      <c r="B62" s="1162" t="s">
        <v>123</v>
      </c>
      <c r="C62" s="1162"/>
      <c r="D62" s="1162"/>
      <c r="E62" s="140"/>
      <c r="F62" s="162"/>
      <c r="G62" s="162"/>
      <c r="H62" s="162"/>
      <c r="I62" s="162"/>
      <c r="J62" s="162"/>
      <c r="K62" s="162"/>
      <c r="L62" s="162"/>
      <c r="M62" s="162"/>
      <c r="N62" s="162"/>
      <c r="O62" s="162"/>
      <c r="P62" s="162"/>
      <c r="Q62" s="162"/>
      <c r="R62" s="162"/>
      <c r="S62" s="162"/>
      <c r="T62" s="162"/>
      <c r="U62" s="162"/>
      <c r="V62" s="162"/>
      <c r="W62" s="162"/>
      <c r="X62" s="162"/>
      <c r="Y62" s="162"/>
      <c r="Z62" s="162"/>
      <c r="AA62" s="162"/>
      <c r="AB62" s="162"/>
      <c r="AC62" s="162"/>
      <c r="AD62" s="162"/>
      <c r="AE62" s="162"/>
    </row>
    <row r="63" spans="1:31" ht="17.100000000000001" customHeight="1">
      <c r="A63" s="97"/>
      <c r="B63" s="1162" t="s">
        <v>124</v>
      </c>
      <c r="C63" s="1162"/>
      <c r="D63" s="1162"/>
      <c r="E63" s="140"/>
      <c r="F63" s="162"/>
      <c r="G63" s="162"/>
      <c r="H63" s="162"/>
      <c r="I63" s="162"/>
      <c r="J63" s="162"/>
      <c r="K63" s="162"/>
      <c r="L63" s="162"/>
      <c r="M63" s="162"/>
      <c r="N63" s="162"/>
      <c r="O63" s="162"/>
      <c r="P63" s="162"/>
      <c r="Q63" s="162"/>
      <c r="R63" s="162"/>
      <c r="S63" s="162"/>
      <c r="T63" s="162"/>
      <c r="U63" s="162"/>
      <c r="V63" s="162"/>
      <c r="W63" s="162"/>
      <c r="X63" s="162"/>
      <c r="Y63" s="162"/>
      <c r="Z63" s="162"/>
      <c r="AA63" s="162"/>
      <c r="AB63" s="162"/>
      <c r="AC63" s="162"/>
      <c r="AD63" s="162"/>
      <c r="AE63" s="162"/>
    </row>
    <row r="64" spans="1:31" ht="17.100000000000001" customHeight="1">
      <c r="A64" s="92"/>
      <c r="B64" s="1181" t="s">
        <v>125</v>
      </c>
      <c r="C64" s="1181"/>
      <c r="D64" s="1181"/>
      <c r="E64" s="141"/>
      <c r="F64" s="162"/>
      <c r="G64" s="162"/>
      <c r="H64" s="162"/>
      <c r="I64" s="162"/>
      <c r="J64" s="162"/>
      <c r="K64" s="162"/>
      <c r="L64" s="162"/>
      <c r="M64" s="162"/>
      <c r="N64" s="162"/>
      <c r="O64" s="162"/>
      <c r="P64" s="162"/>
      <c r="Q64" s="162"/>
      <c r="R64" s="162"/>
      <c r="S64" s="162"/>
      <c r="T64" s="162"/>
      <c r="U64" s="162"/>
      <c r="V64" s="162"/>
      <c r="W64" s="162"/>
      <c r="X64" s="162"/>
      <c r="Y64" s="162"/>
      <c r="Z64" s="162"/>
      <c r="AA64" s="162"/>
      <c r="AB64" s="162"/>
      <c r="AC64" s="162"/>
      <c r="AD64" s="162"/>
      <c r="AE64" s="162"/>
    </row>
    <row r="65" spans="1:31" ht="17.100000000000001" customHeight="1">
      <c r="A65" s="48">
        <v>10</v>
      </c>
      <c r="B65" s="1185" t="s">
        <v>126</v>
      </c>
      <c r="C65" s="1185"/>
      <c r="D65" s="1185"/>
      <c r="E65" s="143"/>
      <c r="F65" s="162"/>
      <c r="G65" s="162"/>
      <c r="H65" s="162"/>
      <c r="I65" s="162"/>
      <c r="J65" s="162"/>
      <c r="K65" s="162"/>
      <c r="L65" s="162"/>
      <c r="M65" s="162"/>
      <c r="N65" s="162"/>
      <c r="O65" s="162"/>
      <c r="P65" s="162"/>
      <c r="Q65" s="162"/>
      <c r="R65" s="162"/>
      <c r="S65" s="162"/>
      <c r="T65" s="162"/>
      <c r="U65" s="162"/>
      <c r="V65" s="162"/>
      <c r="W65" s="162"/>
      <c r="X65" s="162"/>
      <c r="Y65" s="162"/>
      <c r="Z65" s="162"/>
      <c r="AA65" s="162"/>
      <c r="AB65" s="162"/>
      <c r="AC65" s="162"/>
      <c r="AD65" s="162"/>
      <c r="AE65" s="162"/>
    </row>
    <row r="66" spans="1:31" ht="17.100000000000001" customHeight="1">
      <c r="A66" s="97"/>
      <c r="B66" s="1162" t="s">
        <v>127</v>
      </c>
      <c r="C66" s="1162"/>
      <c r="D66" s="1162"/>
      <c r="E66" s="140"/>
      <c r="F66" s="162"/>
      <c r="G66" s="162"/>
      <c r="H66" s="162"/>
      <c r="I66" s="162"/>
      <c r="J66" s="162"/>
      <c r="K66" s="162"/>
      <c r="L66" s="162"/>
      <c r="M66" s="162"/>
      <c r="N66" s="162"/>
      <c r="O66" s="162"/>
      <c r="P66" s="162"/>
      <c r="Q66" s="162"/>
      <c r="R66" s="162"/>
      <c r="S66" s="162"/>
      <c r="T66" s="162"/>
      <c r="U66" s="162"/>
      <c r="V66" s="162"/>
      <c r="W66" s="162"/>
      <c r="X66" s="162"/>
      <c r="Y66" s="162"/>
      <c r="Z66" s="162"/>
      <c r="AA66" s="162"/>
      <c r="AB66" s="162"/>
      <c r="AC66" s="162"/>
      <c r="AD66" s="162"/>
      <c r="AE66" s="162"/>
    </row>
    <row r="67" spans="1:31" ht="17.100000000000001" customHeight="1">
      <c r="A67" s="97"/>
      <c r="B67" s="1162" t="s">
        <v>128</v>
      </c>
      <c r="C67" s="1162"/>
      <c r="D67" s="1162"/>
      <c r="E67" s="140"/>
      <c r="F67" s="162"/>
      <c r="G67" s="162"/>
      <c r="H67" s="162"/>
      <c r="I67" s="162"/>
      <c r="J67" s="162"/>
      <c r="K67" s="162"/>
      <c r="L67" s="162"/>
      <c r="M67" s="162"/>
      <c r="N67" s="162"/>
      <c r="O67" s="162"/>
      <c r="P67" s="162"/>
      <c r="Q67" s="162"/>
      <c r="R67" s="162"/>
      <c r="S67" s="162"/>
      <c r="T67" s="162"/>
      <c r="U67" s="162"/>
      <c r="V67" s="162"/>
      <c r="W67" s="162"/>
      <c r="X67" s="162"/>
      <c r="Y67" s="162"/>
      <c r="Z67" s="162"/>
      <c r="AA67" s="162"/>
      <c r="AB67" s="162"/>
      <c r="AC67" s="162"/>
      <c r="AD67" s="162"/>
      <c r="AE67" s="162"/>
    </row>
    <row r="68" spans="1:31" ht="17.100000000000001" customHeight="1">
      <c r="A68" s="97"/>
      <c r="B68" s="1162"/>
      <c r="C68" s="1162"/>
      <c r="D68" s="1162"/>
      <c r="E68" s="140"/>
      <c r="F68" s="162"/>
      <c r="G68" s="162"/>
      <c r="H68" s="162"/>
      <c r="I68" s="162"/>
      <c r="J68" s="162"/>
      <c r="K68" s="162"/>
      <c r="L68" s="162"/>
      <c r="M68" s="162"/>
      <c r="N68" s="162"/>
      <c r="O68" s="162"/>
      <c r="P68" s="162"/>
      <c r="Q68" s="162"/>
      <c r="R68" s="162"/>
      <c r="S68" s="162"/>
      <c r="T68" s="162"/>
      <c r="U68" s="162"/>
      <c r="V68" s="162"/>
      <c r="W68" s="162"/>
      <c r="X68" s="162"/>
      <c r="Y68" s="162"/>
      <c r="Z68" s="162"/>
      <c r="AA68" s="162"/>
      <c r="AB68" s="162"/>
      <c r="AC68" s="162"/>
      <c r="AD68" s="162"/>
      <c r="AE68" s="162"/>
    </row>
    <row r="69" spans="1:31" ht="17.100000000000001" customHeight="1">
      <c r="A69" s="97"/>
      <c r="B69" s="1162"/>
      <c r="C69" s="1162"/>
      <c r="D69" s="1162"/>
      <c r="E69" s="140"/>
      <c r="F69" s="162"/>
      <c r="G69" s="162"/>
      <c r="H69" s="167">
        <v>2</v>
      </c>
      <c r="I69" s="162"/>
      <c r="J69" s="162"/>
      <c r="K69" s="162"/>
      <c r="L69" s="162"/>
      <c r="M69" s="162"/>
      <c r="N69" s="162"/>
      <c r="O69" s="162"/>
      <c r="P69" s="162"/>
      <c r="Q69" s="162"/>
      <c r="R69" s="162"/>
      <c r="S69" s="162"/>
      <c r="T69" s="162"/>
      <c r="U69" s="162"/>
      <c r="V69" s="162"/>
      <c r="W69" s="162"/>
      <c r="X69" s="162"/>
      <c r="Y69" s="162"/>
      <c r="Z69" s="162"/>
      <c r="AA69" s="162"/>
      <c r="AB69" s="162"/>
      <c r="AC69" s="162"/>
      <c r="AD69" s="162"/>
      <c r="AE69" s="162"/>
    </row>
    <row r="70" spans="1:31" ht="17.100000000000001" customHeight="1">
      <c r="A70" s="97"/>
      <c r="B70" s="1162" t="s">
        <v>129</v>
      </c>
      <c r="C70" s="1162"/>
      <c r="D70" s="1162"/>
      <c r="E70" s="140"/>
      <c r="F70" s="162"/>
      <c r="G70" s="162"/>
      <c r="H70" s="162"/>
      <c r="I70" s="162"/>
      <c r="J70" s="162"/>
      <c r="K70" s="162"/>
      <c r="L70" s="162"/>
      <c r="M70" s="162"/>
      <c r="N70" s="162"/>
      <c r="O70" s="162"/>
      <c r="P70" s="162"/>
      <c r="Q70" s="162"/>
      <c r="R70" s="162"/>
      <c r="S70" s="162"/>
      <c r="T70" s="162"/>
      <c r="U70" s="162"/>
      <c r="V70" s="162"/>
      <c r="W70" s="162"/>
      <c r="X70" s="162"/>
      <c r="Y70" s="162"/>
      <c r="Z70" s="83"/>
      <c r="AA70" s="83"/>
      <c r="AB70" s="83"/>
    </row>
    <row r="71" spans="1:31" ht="17.100000000000001" customHeight="1">
      <c r="A71" s="97"/>
      <c r="B71" s="1162" t="s">
        <v>130</v>
      </c>
      <c r="C71" s="1162"/>
      <c r="D71" s="1162"/>
      <c r="E71" s="140"/>
      <c r="Z71" s="83"/>
      <c r="AA71" s="83"/>
      <c r="AB71" s="83"/>
    </row>
    <row r="72" spans="1:31" ht="18.95" customHeight="1">
      <c r="A72" s="97"/>
      <c r="B72" s="1174" t="s">
        <v>130</v>
      </c>
      <c r="C72" s="1175"/>
      <c r="D72" s="1176"/>
      <c r="E72" s="97" t="str">
        <f>IF(H69=1,"Saving Account","Current Account")</f>
        <v>Current Account</v>
      </c>
      <c r="Z72" s="83"/>
      <c r="AA72" s="83"/>
      <c r="AB72" s="83"/>
    </row>
    <row r="73" spans="1:31" ht="33" customHeight="1">
      <c r="A73" s="81">
        <v>11</v>
      </c>
      <c r="B73" s="848" t="s">
        <v>131</v>
      </c>
      <c r="C73" s="848"/>
      <c r="D73" s="848"/>
      <c r="E73" s="80"/>
    </row>
    <row r="74" spans="1:31" ht="48" customHeight="1">
      <c r="A74" s="81">
        <v>12</v>
      </c>
      <c r="B74" s="848" t="s">
        <v>140</v>
      </c>
      <c r="C74" s="848"/>
      <c r="D74" s="848"/>
      <c r="E74" s="80"/>
    </row>
    <row r="75" spans="1:31" ht="50.25" customHeight="1">
      <c r="A75" s="1080" t="s">
        <v>139</v>
      </c>
      <c r="B75" s="1080"/>
      <c r="C75" s="1080"/>
      <c r="D75" s="1080"/>
      <c r="E75" s="1080"/>
    </row>
    <row r="76" spans="1:31">
      <c r="A76" s="971"/>
      <c r="B76" s="971"/>
      <c r="C76" s="971"/>
      <c r="D76" s="971"/>
      <c r="E76" s="971"/>
    </row>
    <row r="77" spans="1:31" ht="15">
      <c r="A77" s="956" t="s">
        <v>462</v>
      </c>
      <c r="B77" s="956"/>
      <c r="C77" s="956"/>
      <c r="D77" s="956"/>
      <c r="E77" s="956"/>
    </row>
    <row r="78" spans="1:31" ht="15">
      <c r="A78" s="1156"/>
      <c r="B78" s="1156"/>
      <c r="C78" s="1156"/>
      <c r="D78" s="1156"/>
      <c r="E78" s="1156"/>
    </row>
    <row r="79" spans="1:31" ht="15">
      <c r="A79" s="956" t="s">
        <v>463</v>
      </c>
      <c r="B79" s="956"/>
      <c r="C79" s="956"/>
      <c r="D79" s="956"/>
      <c r="E79" s="956"/>
    </row>
    <row r="80" spans="1:31" ht="15">
      <c r="A80" s="1156"/>
      <c r="B80" s="1156"/>
      <c r="C80" s="1156"/>
      <c r="D80" s="1156"/>
      <c r="E80" s="1156"/>
    </row>
    <row r="81" spans="1:5" ht="15">
      <c r="A81" s="977" t="s">
        <v>464</v>
      </c>
      <c r="B81" s="977"/>
      <c r="C81" s="977"/>
      <c r="D81" s="977"/>
      <c r="E81" s="977"/>
    </row>
    <row r="82" spans="1:5" ht="15">
      <c r="A82" s="977" t="s">
        <v>465</v>
      </c>
      <c r="B82" s="977"/>
      <c r="C82" s="977"/>
      <c r="D82" s="977"/>
      <c r="E82" s="977"/>
    </row>
    <row r="83" spans="1:5" ht="15">
      <c r="A83" s="977" t="s">
        <v>466</v>
      </c>
      <c r="B83" s="977"/>
      <c r="C83" s="977"/>
      <c r="D83" s="977"/>
      <c r="E83" s="977"/>
    </row>
    <row r="84" spans="1:5" ht="15">
      <c r="A84" s="1156"/>
      <c r="B84" s="1156"/>
      <c r="C84" s="1156"/>
      <c r="D84" s="1156"/>
      <c r="E84" s="1156"/>
    </row>
    <row r="85" spans="1:5" ht="32.25" customHeight="1">
      <c r="A85" s="956" t="s">
        <v>467</v>
      </c>
      <c r="B85" s="956"/>
      <c r="C85" s="956"/>
      <c r="D85" s="956"/>
      <c r="E85" s="956"/>
    </row>
    <row r="86" spans="1:5">
      <c r="A86" s="59"/>
      <c r="B86" s="59"/>
      <c r="C86" s="59"/>
      <c r="D86" s="385"/>
      <c r="E86" s="59"/>
    </row>
    <row r="87" spans="1:5" ht="24.95" customHeight="1">
      <c r="A87" s="36" t="s">
        <v>7</v>
      </c>
      <c r="B87" s="62" t="str">
        <f>'Attach 3(JV)'!B24</f>
        <v>--</v>
      </c>
      <c r="D87" s="52" t="s">
        <v>5</v>
      </c>
      <c r="E87" s="196" t="str">
        <f>'Attach 3(JV)'!E24</f>
        <v/>
      </c>
    </row>
    <row r="88" spans="1:5" ht="34.5" customHeight="1">
      <c r="A88" s="36" t="s">
        <v>8</v>
      </c>
      <c r="B88" s="196" t="str">
        <f>'Attach 3(JV)'!B25</f>
        <v/>
      </c>
      <c r="D88" s="52" t="s">
        <v>6</v>
      </c>
      <c r="E88" s="196" t="str">
        <f>'Attach 3(JV)'!E25</f>
        <v/>
      </c>
    </row>
    <row r="89" spans="1:5" ht="24.95"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bo2KKpB+Rbn34xbyDmsGQ6JxZHoqFWdam3q7mvxwJjypq1RHBCkqRLswOOJDIjH6Fy62FjpZskQTzVZ0ZgIoMQ==" saltValue="08NnjCdpdIhLU5SK94xiyQ==" spinCount="100000" sheet="1" formatColumns="0" formatRows="0" selectLockedCells="1"/>
  <customSheetViews>
    <customSheetView guid="{28F8E3EE-9674-48D3-AA88-E28CD7FD8EC7}"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542FB945-3A86-4033-AD40-00AF24CF3803}" showPageBreaks="1" showGridLines="0" fitToPage="1" printArea="1" hiddenRows="1" hiddenColumns="1" view="pageBreakPreview" topLeftCell="A46">
      <selection activeCell="G9" sqref="G9"/>
      <rowBreaks count="1" manualBreakCount="1">
        <brk id="30"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s>
  <mergeCells count="79">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 ref="B70:D70"/>
    <mergeCell ref="B71:D71"/>
    <mergeCell ref="B60:D60"/>
    <mergeCell ref="A75:E75"/>
    <mergeCell ref="B64:D64"/>
    <mergeCell ref="B65:D65"/>
    <mergeCell ref="B66:D66"/>
    <mergeCell ref="B67:D67"/>
    <mergeCell ref="B73:D7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5:D25"/>
    <mergeCell ref="B26:D26"/>
    <mergeCell ref="B13:D13"/>
    <mergeCell ref="B16:E16"/>
    <mergeCell ref="A20:E20"/>
    <mergeCell ref="B21:E21"/>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s>
  <dataValidations count="3">
    <dataValidation type="list" allowBlank="1" showInputMessage="1" showErrorMessage="1" sqref="E18:E19" xr:uid="{00000000-0002-0000-1600-000000000000}">
      <formula1>"Yes, No"</formula1>
    </dataValidation>
    <dataValidation type="list" allowBlank="1" showInputMessage="1" showErrorMessage="1" sqref="E71" xr:uid="{00000000-0002-0000-1600-000001000000}">
      <formula1>$Z$70:$Z$71</formula1>
    </dataValidation>
    <dataValidation type="list" allowBlank="1" showInputMessage="1" showErrorMessage="1" sqref="E36 E39" xr:uid="{00000000-0002-0000-16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sheetPr>
  <dimension ref="A1:Z96"/>
  <sheetViews>
    <sheetView showGridLines="0" showZeros="0" view="pageBreakPreview" zoomScale="110" zoomScaleSheetLayoutView="110" workbookViewId="0">
      <selection activeCell="A16" sqref="A16:L16"/>
    </sheetView>
  </sheetViews>
  <sheetFormatPr defaultColWidth="9.140625" defaultRowHeight="16.5"/>
  <cols>
    <col min="1" max="1" width="12.140625" style="595" customWidth="1"/>
    <col min="2" max="2" width="18.140625" style="595" customWidth="1"/>
    <col min="3" max="5" width="7.42578125" style="595" customWidth="1"/>
    <col min="6" max="8" width="7.42578125" style="537" customWidth="1"/>
    <col min="9" max="12" width="7.42578125" style="318" customWidth="1"/>
    <col min="13" max="16384" width="9.140625" style="318"/>
  </cols>
  <sheetData>
    <row r="1" spans="1:26" s="602" customFormat="1" ht="21" customHeight="1">
      <c r="A1" s="1189" t="str">
        <f>'Attach 15'!A1:D1</f>
        <v>Specification No. :WR2/NT/W-CIVIL/DOM/G01/26/02074</v>
      </c>
      <c r="B1" s="1189"/>
      <c r="C1" s="1189"/>
      <c r="D1" s="1189"/>
      <c r="E1" s="1189"/>
      <c r="F1" s="1189"/>
      <c r="G1" s="1189"/>
      <c r="H1" s="1190" t="s">
        <v>701</v>
      </c>
      <c r="I1" s="1190"/>
      <c r="J1" s="1190"/>
      <c r="K1" s="1190"/>
      <c r="L1" s="1190"/>
    </row>
    <row r="2" spans="1:26" ht="11.25" customHeight="1">
      <c r="Z2" s="603">
        <f>'[23]Attach 3(JV)'!Z2</f>
        <v>0</v>
      </c>
    </row>
    <row r="3" spans="1:26" ht="40.5" customHeight="1">
      <c r="A3" s="1064" t="str">
        <f>'Attach 15'!A3:E3</f>
        <v xml:space="preserve">
Construction of 8 nos. Residential Quarters Type B1/B2 type at 400/220 kV Dehgam Substation
</v>
      </c>
      <c r="B3" s="1065"/>
      <c r="C3" s="1065"/>
      <c r="D3" s="1065"/>
      <c r="E3" s="1065"/>
      <c r="F3" s="1065"/>
      <c r="G3" s="1065"/>
      <c r="H3" s="1065"/>
      <c r="I3" s="1065"/>
      <c r="J3" s="1065"/>
      <c r="K3" s="1065"/>
      <c r="L3" s="1065"/>
    </row>
    <row r="4" spans="1:26" ht="15.95" customHeight="1">
      <c r="A4" s="604"/>
      <c r="H4" s="30"/>
      <c r="I4" s="11"/>
    </row>
    <row r="5" spans="1:26" ht="20.100000000000001" customHeight="1">
      <c r="A5" s="1191" t="s">
        <v>9</v>
      </c>
      <c r="B5" s="1191"/>
      <c r="C5" s="1191"/>
      <c r="D5" s="1191"/>
      <c r="E5" s="1191"/>
      <c r="F5" s="1191"/>
      <c r="G5" s="1191"/>
      <c r="H5" s="1191"/>
      <c r="I5" s="1191"/>
      <c r="J5" s="1191"/>
      <c r="K5" s="1191"/>
      <c r="L5" s="1191"/>
    </row>
    <row r="6" spans="1:26" ht="15.95" customHeight="1">
      <c r="A6" s="605"/>
      <c r="H6" s="30"/>
      <c r="I6" s="11"/>
    </row>
    <row r="7" spans="1:26" ht="20.100000000000001" customHeight="1">
      <c r="A7" s="606" t="str">
        <f>'Attach 15'!A8:D8</f>
        <v>Bidder’s Name and Address  :</v>
      </c>
      <c r="G7" s="15" t="str">
        <f>'[23]Attach 3(JV)'!E7</f>
        <v>To:</v>
      </c>
      <c r="I7" s="11"/>
    </row>
    <row r="8" spans="1:26" ht="36" customHeight="1">
      <c r="A8" s="1192" t="str">
        <f>'[23]Attach 3(JV)'!A8</f>
        <v/>
      </c>
      <c r="B8" s="1192"/>
      <c r="C8" s="1192"/>
      <c r="D8" s="1192"/>
      <c r="E8" s="1192"/>
      <c r="F8" s="1192"/>
      <c r="G8" s="12" t="str">
        <f>'[23]Attach 3(JV)'!E8</f>
        <v>Contract Services</v>
      </c>
      <c r="I8" s="11"/>
    </row>
    <row r="9" spans="1:26" ht="20.100000000000001" customHeight="1">
      <c r="A9" s="13" t="s">
        <v>323</v>
      </c>
      <c r="B9" s="776">
        <f>'Attach 15'!B10:D10</f>
        <v>0</v>
      </c>
      <c r="C9" s="776"/>
      <c r="D9" s="776"/>
      <c r="E9" s="776"/>
      <c r="F9" s="776"/>
      <c r="G9" s="12" t="str">
        <f>'[23]Attach 3(JV)'!E9</f>
        <v>Power Grid Corporation of India Ltd.,</v>
      </c>
      <c r="I9" s="11"/>
    </row>
    <row r="10" spans="1:26" ht="20.100000000000001" customHeight="1">
      <c r="A10" s="13" t="s">
        <v>325</v>
      </c>
      <c r="B10" s="776">
        <f>'Attach 15'!B11:D11</f>
        <v>0</v>
      </c>
      <c r="C10" s="776"/>
      <c r="D10" s="776"/>
      <c r="E10" s="776"/>
      <c r="F10" s="776"/>
      <c r="G10" s="12" t="s">
        <v>797</v>
      </c>
      <c r="H10" s="12"/>
      <c r="I10" s="12"/>
      <c r="J10" s="12"/>
      <c r="K10" s="12"/>
    </row>
    <row r="11" spans="1:26" ht="20.100000000000001" customHeight="1">
      <c r="B11" s="776">
        <f>'Attach 15'!B12:D12</f>
        <v>0</v>
      </c>
      <c r="C11" s="776"/>
      <c r="D11" s="776"/>
      <c r="E11" s="776"/>
      <c r="F11" s="776"/>
      <c r="G11" s="12" t="s">
        <v>798</v>
      </c>
      <c r="H11" s="12"/>
      <c r="I11" s="12"/>
      <c r="J11" s="12"/>
      <c r="K11" s="12"/>
    </row>
    <row r="12" spans="1:26" ht="20.100000000000001" customHeight="1">
      <c r="A12" s="605"/>
      <c r="B12" s="776">
        <f>'Attach 15'!B13:D13</f>
        <v>0</v>
      </c>
      <c r="C12" s="776"/>
      <c r="D12" s="776"/>
      <c r="E12" s="776"/>
      <c r="F12" s="776"/>
      <c r="G12" s="12"/>
    </row>
    <row r="13" spans="1:26" ht="15.95" customHeight="1">
      <c r="A13" s="605"/>
      <c r="B13" s="102"/>
      <c r="C13" s="102"/>
      <c r="D13" s="102"/>
      <c r="E13" s="102"/>
      <c r="F13" s="102"/>
    </row>
    <row r="14" spans="1:26" ht="20.100000000000001" customHeight="1">
      <c r="A14" s="595" t="s">
        <v>318</v>
      </c>
    </row>
    <row r="15" spans="1:26" ht="20.100000000000001" customHeight="1">
      <c r="A15" s="605"/>
    </row>
    <row r="16" spans="1:26" ht="57.75" customHeight="1">
      <c r="A16" s="1196" t="s">
        <v>693</v>
      </c>
      <c r="B16" s="1196"/>
      <c r="C16" s="1196"/>
      <c r="D16" s="1196"/>
      <c r="E16" s="1196"/>
      <c r="F16" s="1196"/>
      <c r="G16" s="1196"/>
      <c r="H16" s="1196"/>
      <c r="I16" s="1196"/>
      <c r="J16" s="1196"/>
      <c r="K16" s="1196"/>
      <c r="L16" s="1196"/>
    </row>
    <row r="17" spans="1:12" ht="20.100000000000001" customHeight="1">
      <c r="A17" s="607">
        <v>1</v>
      </c>
      <c r="B17" s="608" t="s">
        <v>13</v>
      </c>
    </row>
    <row r="18" spans="1:12" ht="82.5" customHeight="1">
      <c r="A18" s="609"/>
      <c r="B18" s="1197" t="s">
        <v>695</v>
      </c>
      <c r="C18" s="1197"/>
      <c r="D18" s="1197"/>
      <c r="E18" s="1197"/>
      <c r="F18" s="1197"/>
      <c r="G18" s="1197"/>
      <c r="H18" s="1197"/>
      <c r="I18" s="1197"/>
      <c r="J18" s="1197"/>
      <c r="K18" s="1197"/>
      <c r="L18" s="1197"/>
    </row>
    <row r="19" spans="1:12" ht="60.75" customHeight="1">
      <c r="A19" s="601">
        <v>1.1000000000000001</v>
      </c>
      <c r="B19" s="1198" t="s">
        <v>14</v>
      </c>
      <c r="C19" s="1198"/>
      <c r="D19" s="1198"/>
      <c r="E19" s="1198"/>
      <c r="F19" s="1198"/>
      <c r="G19" s="1198"/>
      <c r="H19" s="1198"/>
      <c r="I19" s="1198"/>
      <c r="J19" s="1198"/>
      <c r="K19" s="1198"/>
      <c r="L19" s="1198"/>
    </row>
    <row r="20" spans="1:12" ht="33" customHeight="1">
      <c r="A20" s="609"/>
      <c r="B20" s="1193" t="str">
        <f>IF('[23]Names of Bidder'!I6="Sole Bidder","Name of the Bidder (Sole Bidder)", "Name of Bidder (Lead Partner)")</f>
        <v>Name of the Bidder (Sole Bidder)</v>
      </c>
      <c r="C20" s="1193"/>
      <c r="D20" s="1193"/>
      <c r="E20" s="1193"/>
      <c r="F20" s="1193"/>
      <c r="G20" s="1193"/>
      <c r="H20" s="1194">
        <f>B9</f>
        <v>0</v>
      </c>
      <c r="I20" s="1194"/>
      <c r="J20" s="1194"/>
      <c r="K20" s="1194"/>
      <c r="L20" s="1194"/>
    </row>
    <row r="21" spans="1:12" ht="33" customHeight="1">
      <c r="A21" s="610"/>
      <c r="B21" s="1193" t="s">
        <v>15</v>
      </c>
      <c r="C21" s="1193"/>
      <c r="D21" s="1193"/>
      <c r="E21" s="1193"/>
      <c r="F21" s="1193"/>
      <c r="G21" s="1193"/>
      <c r="H21" s="1195" t="s">
        <v>55</v>
      </c>
      <c r="I21" s="1195"/>
      <c r="J21" s="1195"/>
      <c r="K21" s="1195"/>
      <c r="L21" s="1195"/>
    </row>
    <row r="22" spans="1:12" ht="33" customHeight="1">
      <c r="A22" s="610"/>
      <c r="B22" s="1193" t="s">
        <v>16</v>
      </c>
      <c r="C22" s="1193"/>
      <c r="D22" s="1193"/>
      <c r="E22" s="1193"/>
      <c r="F22" s="1193"/>
      <c r="G22" s="1193"/>
      <c r="H22" s="1195"/>
      <c r="I22" s="1195"/>
      <c r="J22" s="1195"/>
      <c r="K22" s="1195"/>
      <c r="L22" s="1195"/>
    </row>
    <row r="23" spans="1:12" ht="33" customHeight="1">
      <c r="A23" s="610"/>
      <c r="B23" s="1193" t="s">
        <v>17</v>
      </c>
      <c r="C23" s="1193"/>
      <c r="D23" s="1193"/>
      <c r="E23" s="1193"/>
      <c r="F23" s="1193"/>
      <c r="G23" s="1193"/>
      <c r="H23" s="1195"/>
      <c r="I23" s="1195"/>
      <c r="J23" s="1195"/>
      <c r="K23" s="1195"/>
      <c r="L23" s="1195"/>
    </row>
    <row r="24" spans="1:12" ht="33" customHeight="1">
      <c r="A24" s="610"/>
      <c r="B24" s="1193" t="s">
        <v>18</v>
      </c>
      <c r="C24" s="1193"/>
      <c r="D24" s="1193"/>
      <c r="E24" s="1193"/>
      <c r="F24" s="1193"/>
      <c r="G24" s="1193"/>
      <c r="H24" s="1195"/>
      <c r="I24" s="1195"/>
      <c r="J24" s="1195"/>
      <c r="K24" s="1195"/>
      <c r="L24" s="1195"/>
    </row>
    <row r="25" spans="1:12" ht="6" customHeight="1">
      <c r="A25" s="610"/>
      <c r="B25" s="599"/>
      <c r="C25" s="599"/>
      <c r="D25" s="599"/>
      <c r="E25" s="599"/>
      <c r="F25" s="599"/>
      <c r="G25" s="599"/>
      <c r="H25" s="593"/>
      <c r="I25" s="593"/>
      <c r="J25" s="593"/>
      <c r="K25" s="593"/>
      <c r="L25" s="593"/>
    </row>
    <row r="26" spans="1:12" ht="18.95" customHeight="1">
      <c r="A26" s="601">
        <v>1.2</v>
      </c>
      <c r="B26" s="1205" t="s">
        <v>150</v>
      </c>
      <c r="C26" s="1205"/>
      <c r="D26" s="1205"/>
      <c r="E26" s="1205"/>
      <c r="F26" s="1205"/>
      <c r="G26" s="1205"/>
      <c r="H26" s="1205"/>
      <c r="I26" s="1205"/>
      <c r="J26" s="1205"/>
      <c r="K26" s="1205"/>
      <c r="L26" s="1205"/>
    </row>
    <row r="27" spans="1:12" ht="18.95" customHeight="1">
      <c r="A27" s="611" t="s">
        <v>19</v>
      </c>
      <c r="B27" s="595" t="s">
        <v>20</v>
      </c>
      <c r="D27" s="612"/>
      <c r="E27" s="612"/>
    </row>
    <row r="28" spans="1:12" ht="18.95" customHeight="1">
      <c r="A28" s="610"/>
      <c r="B28" s="1194" t="s">
        <v>21</v>
      </c>
      <c r="C28" s="1194"/>
      <c r="D28" s="1204"/>
      <c r="E28" s="1204"/>
      <c r="F28" s="1204"/>
      <c r="G28" s="1204"/>
      <c r="H28" s="1204"/>
      <c r="I28" s="1204"/>
      <c r="J28" s="1204"/>
      <c r="K28" s="1204"/>
      <c r="L28" s="1204"/>
    </row>
    <row r="29" spans="1:12" ht="18.95" customHeight="1">
      <c r="A29" s="610"/>
      <c r="B29" s="1199" t="s">
        <v>22</v>
      </c>
      <c r="C29" s="1200"/>
      <c r="D29" s="1201"/>
      <c r="E29" s="1201"/>
      <c r="F29" s="1201"/>
      <c r="G29" s="1201"/>
      <c r="H29" s="1201"/>
      <c r="I29" s="1201"/>
      <c r="J29" s="1201"/>
      <c r="K29" s="1201"/>
      <c r="L29" s="1201"/>
    </row>
    <row r="30" spans="1:12" ht="18.95" customHeight="1">
      <c r="A30" s="610"/>
      <c r="B30" s="613"/>
      <c r="C30" s="614"/>
      <c r="D30" s="1202"/>
      <c r="E30" s="1202"/>
      <c r="F30" s="1202"/>
      <c r="G30" s="1202"/>
      <c r="H30" s="1202"/>
      <c r="I30" s="1202"/>
      <c r="J30" s="1202"/>
      <c r="K30" s="1202"/>
      <c r="L30" s="1202"/>
    </row>
    <row r="31" spans="1:12" ht="18.95" customHeight="1">
      <c r="A31" s="610"/>
      <c r="B31" s="613"/>
      <c r="C31" s="614"/>
      <c r="D31" s="1202"/>
      <c r="E31" s="1202"/>
      <c r="F31" s="1202"/>
      <c r="G31" s="1202"/>
      <c r="H31" s="1202"/>
      <c r="I31" s="1202"/>
      <c r="J31" s="1202"/>
      <c r="K31" s="1202"/>
      <c r="L31" s="1202"/>
    </row>
    <row r="32" spans="1:12" ht="18.95" customHeight="1">
      <c r="A32" s="610"/>
      <c r="B32" s="615"/>
      <c r="C32" s="616"/>
      <c r="D32" s="1203"/>
      <c r="E32" s="1203"/>
      <c r="F32" s="1203"/>
      <c r="G32" s="1203"/>
      <c r="H32" s="1203"/>
      <c r="I32" s="1203"/>
      <c r="J32" s="1203"/>
      <c r="K32" s="1203"/>
      <c r="L32" s="1203"/>
    </row>
    <row r="33" spans="1:12" ht="18.95" customHeight="1">
      <c r="A33" s="610"/>
      <c r="B33" s="1194" t="s">
        <v>23</v>
      </c>
      <c r="C33" s="1194"/>
      <c r="D33" s="1204"/>
      <c r="E33" s="1204"/>
      <c r="F33" s="1204"/>
      <c r="G33" s="1204"/>
      <c r="H33" s="1204"/>
      <c r="I33" s="1204"/>
      <c r="J33" s="1204"/>
      <c r="K33" s="1204"/>
      <c r="L33" s="1204"/>
    </row>
    <row r="34" spans="1:12" ht="18.95" customHeight="1">
      <c r="A34" s="610"/>
      <c r="B34" s="1194" t="s">
        <v>24</v>
      </c>
      <c r="C34" s="1194"/>
      <c r="D34" s="1204"/>
      <c r="E34" s="1204"/>
      <c r="F34" s="1204"/>
      <c r="G34" s="1204"/>
      <c r="H34" s="1204"/>
      <c r="I34" s="1204"/>
      <c r="J34" s="1204"/>
      <c r="K34" s="1204"/>
      <c r="L34" s="1204"/>
    </row>
    <row r="35" spans="1:12" ht="18.95" customHeight="1">
      <c r="A35" s="610"/>
      <c r="B35" s="1194" t="s">
        <v>25</v>
      </c>
      <c r="C35" s="1194"/>
      <c r="D35" s="1204"/>
      <c r="E35" s="1204"/>
      <c r="F35" s="1204"/>
      <c r="G35" s="1204"/>
      <c r="H35" s="1204"/>
      <c r="I35" s="1204"/>
      <c r="J35" s="1204"/>
      <c r="K35" s="1204"/>
      <c r="L35" s="1204"/>
    </row>
    <row r="36" spans="1:12" ht="18.95" customHeight="1">
      <c r="A36" s="610"/>
      <c r="B36" s="1194" t="s">
        <v>26</v>
      </c>
      <c r="C36" s="1194"/>
      <c r="D36" s="1204"/>
      <c r="E36" s="1204"/>
      <c r="F36" s="1204"/>
      <c r="G36" s="1204"/>
      <c r="H36" s="1204"/>
      <c r="I36" s="1204"/>
      <c r="J36" s="1204"/>
      <c r="K36" s="1204"/>
      <c r="L36" s="1204"/>
    </row>
    <row r="37" spans="1:12" ht="8.1" customHeight="1">
      <c r="A37" s="610"/>
      <c r="B37" s="617"/>
      <c r="C37" s="617"/>
      <c r="D37" s="618"/>
      <c r="E37" s="618"/>
      <c r="F37" s="618"/>
      <c r="G37" s="618"/>
      <c r="H37" s="618"/>
      <c r="I37" s="618"/>
      <c r="J37" s="618"/>
      <c r="K37" s="618"/>
      <c r="L37" s="618"/>
    </row>
    <row r="38" spans="1:12" ht="61.5" customHeight="1">
      <c r="A38" s="619" t="s">
        <v>28</v>
      </c>
      <c r="B38" s="1197" t="s">
        <v>27</v>
      </c>
      <c r="C38" s="1197"/>
      <c r="D38" s="1197"/>
      <c r="E38" s="1197"/>
      <c r="F38" s="1197"/>
      <c r="G38" s="1197"/>
      <c r="H38" s="1197"/>
      <c r="I38" s="1197"/>
      <c r="J38" s="1197"/>
      <c r="K38" s="1197"/>
      <c r="L38" s="1197"/>
    </row>
    <row r="39" spans="1:12" ht="33.75" customHeight="1">
      <c r="A39" s="610"/>
      <c r="B39" s="620" t="s">
        <v>321</v>
      </c>
      <c r="C39" s="1206" t="s">
        <v>29</v>
      </c>
      <c r="D39" s="1206"/>
      <c r="E39" s="1206"/>
      <c r="F39" s="1206"/>
      <c r="G39" s="1206" t="s">
        <v>30</v>
      </c>
      <c r="H39" s="1206"/>
      <c r="I39" s="1206" t="s">
        <v>31</v>
      </c>
      <c r="J39" s="1206"/>
      <c r="K39" s="1206"/>
      <c r="L39" s="1206"/>
    </row>
    <row r="40" spans="1:12" ht="38.1" customHeight="1">
      <c r="B40" s="621"/>
      <c r="C40" s="1204"/>
      <c r="D40" s="1204"/>
      <c r="E40" s="1204"/>
      <c r="F40" s="1204"/>
      <c r="G40" s="1207"/>
      <c r="H40" s="1207"/>
      <c r="I40" s="1204"/>
      <c r="J40" s="1204"/>
      <c r="K40" s="1204"/>
      <c r="L40" s="1204"/>
    </row>
    <row r="41" spans="1:12" ht="38.1" customHeight="1">
      <c r="A41" s="610"/>
      <c r="B41" s="621"/>
      <c r="C41" s="1204"/>
      <c r="D41" s="1204"/>
      <c r="E41" s="1204"/>
      <c r="F41" s="1204"/>
      <c r="G41" s="1207"/>
      <c r="H41" s="1207"/>
      <c r="I41" s="1204"/>
      <c r="J41" s="1204"/>
      <c r="K41" s="1204"/>
      <c r="L41" s="1204"/>
    </row>
    <row r="42" spans="1:12" ht="55.5" customHeight="1">
      <c r="A42" s="597" t="s">
        <v>383</v>
      </c>
      <c r="B42" s="1197" t="s">
        <v>698</v>
      </c>
      <c r="C42" s="1197"/>
      <c r="D42" s="1197"/>
      <c r="E42" s="1197"/>
      <c r="F42" s="1197"/>
      <c r="G42" s="1197"/>
      <c r="H42" s="1197"/>
      <c r="I42" s="1197"/>
      <c r="J42" s="1197"/>
      <c r="K42" s="1197"/>
      <c r="L42" s="1197"/>
    </row>
    <row r="43" spans="1:12" ht="57" customHeight="1">
      <c r="A43" s="610"/>
      <c r="B43" s="620" t="s">
        <v>321</v>
      </c>
      <c r="C43" s="1206" t="s">
        <v>699</v>
      </c>
      <c r="D43" s="1206"/>
      <c r="E43" s="1206"/>
      <c r="F43" s="1206"/>
      <c r="G43" s="1206" t="s">
        <v>700</v>
      </c>
      <c r="H43" s="1206"/>
      <c r="I43" s="1206" t="s">
        <v>97</v>
      </c>
      <c r="J43" s="1206"/>
      <c r="K43" s="1206"/>
      <c r="L43" s="1206"/>
    </row>
    <row r="44" spans="1:12" ht="38.1" customHeight="1">
      <c r="A44" s="610"/>
      <c r="B44" s="621"/>
      <c r="C44" s="1204"/>
      <c r="D44" s="1204"/>
      <c r="E44" s="1204"/>
      <c r="F44" s="1204"/>
      <c r="G44" s="1207"/>
      <c r="H44" s="1207"/>
      <c r="I44" s="1204"/>
      <c r="J44" s="1204"/>
      <c r="K44" s="1204"/>
      <c r="L44" s="1204"/>
    </row>
    <row r="45" spans="1:12" ht="38.1" customHeight="1">
      <c r="A45" s="610"/>
      <c r="B45" s="621"/>
      <c r="C45" s="1204"/>
      <c r="D45" s="1204"/>
      <c r="E45" s="1204"/>
      <c r="F45" s="1204"/>
      <c r="G45" s="1207"/>
      <c r="H45" s="1207"/>
      <c r="I45" s="1204"/>
      <c r="J45" s="1204"/>
      <c r="K45" s="1204"/>
      <c r="L45" s="1204"/>
    </row>
    <row r="46" spans="1:12" ht="20.100000000000001" customHeight="1">
      <c r="A46" s="607">
        <v>2</v>
      </c>
      <c r="B46" s="622" t="s">
        <v>32</v>
      </c>
    </row>
    <row r="47" spans="1:12" ht="78.75" customHeight="1">
      <c r="B47" s="1197" t="s">
        <v>696</v>
      </c>
      <c r="C47" s="1197"/>
      <c r="D47" s="1197"/>
      <c r="E47" s="1197"/>
      <c r="F47" s="1197"/>
      <c r="G47" s="1197"/>
      <c r="H47" s="1197"/>
      <c r="I47" s="1197"/>
      <c r="J47" s="1197"/>
      <c r="K47" s="1197"/>
      <c r="L47" s="1197"/>
    </row>
    <row r="48" spans="1:12" s="537" customFormat="1" ht="34.5" customHeight="1">
      <c r="A48" s="601">
        <v>2.1</v>
      </c>
      <c r="B48" s="1197" t="s">
        <v>33</v>
      </c>
      <c r="C48" s="1197"/>
      <c r="D48" s="1197"/>
      <c r="E48" s="1197"/>
      <c r="F48" s="1197"/>
      <c r="G48" s="1197"/>
      <c r="H48" s="1197"/>
      <c r="I48" s="1197"/>
      <c r="J48" s="1197"/>
      <c r="K48" s="1197"/>
      <c r="L48" s="1197"/>
    </row>
    <row r="49" spans="1:12" ht="51" customHeight="1">
      <c r="A49" s="610"/>
      <c r="B49" s="620" t="s">
        <v>34</v>
      </c>
      <c r="C49" s="1206" t="s">
        <v>35</v>
      </c>
      <c r="D49" s="1206"/>
      <c r="E49" s="1206"/>
      <c r="F49" s="1206"/>
      <c r="G49" s="1206" t="s">
        <v>36</v>
      </c>
      <c r="H49" s="1206"/>
      <c r="I49" s="1206" t="s">
        <v>95</v>
      </c>
      <c r="J49" s="1206"/>
      <c r="K49" s="1206" t="s">
        <v>96</v>
      </c>
      <c r="L49" s="1206"/>
    </row>
    <row r="50" spans="1:12" ht="27.95" customHeight="1">
      <c r="A50" s="610"/>
      <c r="B50" s="621">
        <v>1</v>
      </c>
      <c r="C50" s="1204"/>
      <c r="D50" s="1204"/>
      <c r="E50" s="1204"/>
      <c r="F50" s="1204"/>
      <c r="G50" s="1207"/>
      <c r="H50" s="1207"/>
      <c r="I50" s="1207"/>
      <c r="J50" s="1207"/>
      <c r="K50" s="1208"/>
      <c r="L50" s="1208"/>
    </row>
    <row r="51" spans="1:12" ht="27.95" customHeight="1">
      <c r="A51" s="610"/>
      <c r="B51" s="621">
        <v>2</v>
      </c>
      <c r="C51" s="1204"/>
      <c r="D51" s="1204"/>
      <c r="E51" s="1204"/>
      <c r="F51" s="1204"/>
      <c r="G51" s="1207"/>
      <c r="H51" s="1207"/>
      <c r="I51" s="1207"/>
      <c r="J51" s="1207"/>
      <c r="K51" s="1208"/>
      <c r="L51" s="1208"/>
    </row>
    <row r="52" spans="1:12" ht="27.95" customHeight="1">
      <c r="A52" s="610"/>
      <c r="B52" s="621">
        <v>3</v>
      </c>
      <c r="C52" s="1204"/>
      <c r="D52" s="1204"/>
      <c r="E52" s="1204"/>
      <c r="F52" s="1204"/>
      <c r="G52" s="1207"/>
      <c r="H52" s="1207"/>
      <c r="I52" s="1207"/>
      <c r="J52" s="1207"/>
      <c r="K52" s="1208"/>
      <c r="L52" s="1208"/>
    </row>
    <row r="53" spans="1:12" ht="27.95" customHeight="1">
      <c r="A53" s="610"/>
      <c r="B53" s="621">
        <v>4</v>
      </c>
      <c r="C53" s="1204"/>
      <c r="D53" s="1204"/>
      <c r="E53" s="1204"/>
      <c r="F53" s="1204"/>
      <c r="G53" s="1207"/>
      <c r="H53" s="1207"/>
      <c r="I53" s="1207"/>
      <c r="J53" s="1207"/>
      <c r="K53" s="1208"/>
      <c r="L53" s="1208"/>
    </row>
    <row r="54" spans="1:12" ht="27.95" customHeight="1">
      <c r="A54" s="610"/>
      <c r="B54" s="621">
        <v>5</v>
      </c>
      <c r="C54" s="1204"/>
      <c r="D54" s="1204"/>
      <c r="E54" s="1204"/>
      <c r="F54" s="1204"/>
      <c r="G54" s="1207"/>
      <c r="H54" s="1207"/>
      <c r="I54" s="1207"/>
      <c r="J54" s="1207"/>
      <c r="K54" s="1208"/>
      <c r="L54" s="1208"/>
    </row>
    <row r="55" spans="1:12" ht="27.95" customHeight="1">
      <c r="A55" s="610"/>
      <c r="B55" s="623"/>
      <c r="C55" s="624"/>
      <c r="D55" s="624"/>
      <c r="E55" s="624"/>
      <c r="F55" s="624"/>
      <c r="G55" s="623"/>
      <c r="H55" s="623"/>
      <c r="I55" s="623"/>
      <c r="J55" s="623"/>
      <c r="K55" s="625"/>
      <c r="L55" s="625"/>
    </row>
    <row r="56" spans="1:12" ht="27.95" customHeight="1">
      <c r="A56" s="626">
        <v>3</v>
      </c>
      <c r="B56" s="1209" t="s">
        <v>687</v>
      </c>
      <c r="C56" s="1209"/>
      <c r="D56" s="1209"/>
      <c r="E56" s="1209"/>
      <c r="F56" s="1209"/>
      <c r="G56" s="1209"/>
      <c r="H56" s="1209"/>
      <c r="I56" s="1209"/>
      <c r="J56" s="1209"/>
      <c r="K56" s="1209"/>
      <c r="L56" s="1209"/>
    </row>
    <row r="57" spans="1:12" ht="54.75" customHeight="1">
      <c r="A57" s="610"/>
      <c r="B57" s="1210" t="s">
        <v>688</v>
      </c>
      <c r="C57" s="1210"/>
      <c r="D57" s="1210"/>
      <c r="E57" s="1210"/>
      <c r="F57" s="1210"/>
      <c r="G57" s="1210"/>
      <c r="H57" s="1210"/>
      <c r="I57" s="1210"/>
      <c r="J57" s="1210"/>
      <c r="K57" s="1210"/>
      <c r="L57" s="1210"/>
    </row>
    <row r="58" spans="1:12" ht="27.95" customHeight="1">
      <c r="A58" s="626">
        <v>3.1</v>
      </c>
      <c r="B58" s="1214" t="s">
        <v>689</v>
      </c>
      <c r="C58" s="1214"/>
      <c r="D58" s="1214"/>
      <c r="E58" s="1214"/>
      <c r="F58" s="1214"/>
      <c r="G58" s="1214"/>
      <c r="H58" s="1214"/>
      <c r="I58" s="1214"/>
      <c r="J58" s="1214"/>
      <c r="K58" s="1214"/>
      <c r="L58" s="1214"/>
    </row>
    <row r="59" spans="1:12" ht="36.75" customHeight="1">
      <c r="A59" s="610"/>
      <c r="B59" s="627" t="s">
        <v>34</v>
      </c>
      <c r="C59" s="1215" t="s">
        <v>690</v>
      </c>
      <c r="D59" s="1215"/>
      <c r="E59" s="1215"/>
      <c r="F59" s="1215"/>
      <c r="G59" s="1215" t="s">
        <v>691</v>
      </c>
      <c r="H59" s="1215"/>
      <c r="I59" s="1215"/>
      <c r="J59" s="1215"/>
      <c r="K59" s="1215"/>
      <c r="L59" s="1215"/>
    </row>
    <row r="60" spans="1:12" ht="27.95" customHeight="1">
      <c r="A60" s="610"/>
      <c r="B60" s="621"/>
      <c r="C60" s="1211"/>
      <c r="D60" s="1212"/>
      <c r="E60" s="1212"/>
      <c r="F60" s="1213"/>
      <c r="G60" s="1211"/>
      <c r="H60" s="1212"/>
      <c r="I60" s="1212"/>
      <c r="J60" s="1212"/>
      <c r="K60" s="1212"/>
      <c r="L60" s="1213"/>
    </row>
    <row r="61" spans="1:12" ht="27.95" customHeight="1">
      <c r="A61" s="610"/>
      <c r="B61" s="621"/>
      <c r="C61" s="1211"/>
      <c r="D61" s="1212"/>
      <c r="E61" s="1212"/>
      <c r="F61" s="1213"/>
      <c r="G61" s="1211"/>
      <c r="H61" s="1212"/>
      <c r="I61" s="1212"/>
      <c r="J61" s="1212"/>
      <c r="K61" s="1212"/>
      <c r="L61" s="1213"/>
    </row>
    <row r="62" spans="1:12" ht="27.95" customHeight="1">
      <c r="A62" s="610"/>
      <c r="B62" s="621"/>
      <c r="C62" s="1211"/>
      <c r="D62" s="1212"/>
      <c r="E62" s="1212"/>
      <c r="F62" s="1213"/>
      <c r="G62" s="1211"/>
      <c r="H62" s="1212"/>
      <c r="I62" s="1212"/>
      <c r="J62" s="1212"/>
      <c r="K62" s="1212"/>
      <c r="L62" s="1213"/>
    </row>
    <row r="63" spans="1:12" ht="27.95" customHeight="1">
      <c r="A63" s="610"/>
      <c r="B63" s="621"/>
      <c r="C63" s="1211"/>
      <c r="D63" s="1212"/>
      <c r="E63" s="1212"/>
      <c r="F63" s="1213"/>
      <c r="G63" s="1211"/>
      <c r="H63" s="1212"/>
      <c r="I63" s="1212"/>
      <c r="J63" s="1212"/>
      <c r="K63" s="1212"/>
      <c r="L63" s="1213"/>
    </row>
    <row r="64" spans="1:12" ht="27.95" customHeight="1">
      <c r="A64" s="610"/>
      <c r="B64" s="621"/>
      <c r="C64" s="1211"/>
      <c r="D64" s="1212"/>
      <c r="E64" s="1212"/>
      <c r="F64" s="1213"/>
      <c r="G64" s="1211"/>
      <c r="H64" s="1212"/>
      <c r="I64" s="1212"/>
      <c r="J64" s="1212"/>
      <c r="K64" s="1212"/>
      <c r="L64" s="1213"/>
    </row>
    <row r="65" spans="1:12" ht="27.95" customHeight="1">
      <c r="A65" s="610"/>
      <c r="B65" s="621"/>
      <c r="C65" s="1211"/>
      <c r="D65" s="1212"/>
      <c r="E65" s="1212"/>
      <c r="F65" s="1213"/>
      <c r="G65" s="1211"/>
      <c r="H65" s="1212"/>
      <c r="I65" s="1212"/>
      <c r="J65" s="1212"/>
      <c r="K65" s="1212"/>
      <c r="L65" s="1213"/>
    </row>
    <row r="66" spans="1:12" ht="27.95" customHeight="1">
      <c r="A66" s="610"/>
      <c r="B66" s="621"/>
      <c r="C66" s="1211"/>
      <c r="D66" s="1212"/>
      <c r="E66" s="1212"/>
      <c r="F66" s="1213"/>
      <c r="G66" s="1211"/>
      <c r="H66" s="1212"/>
      <c r="I66" s="1212"/>
      <c r="J66" s="1212"/>
      <c r="K66" s="1212"/>
      <c r="L66" s="1213"/>
    </row>
    <row r="67" spans="1:12" ht="27.95" customHeight="1">
      <c r="A67" s="610"/>
      <c r="B67" s="621"/>
      <c r="C67" s="1211"/>
      <c r="D67" s="1212"/>
      <c r="E67" s="1212"/>
      <c r="F67" s="1213"/>
      <c r="G67" s="1211"/>
      <c r="H67" s="1212"/>
      <c r="I67" s="1212"/>
      <c r="J67" s="1212"/>
      <c r="K67" s="1212"/>
      <c r="L67" s="1213"/>
    </row>
    <row r="68" spans="1:12" ht="27.95" customHeight="1">
      <c r="A68" s="610"/>
      <c r="B68" s="621"/>
      <c r="C68" s="1211"/>
      <c r="D68" s="1212"/>
      <c r="E68" s="1212"/>
      <c r="F68" s="1213"/>
      <c r="G68" s="1211"/>
      <c r="H68" s="1212"/>
      <c r="I68" s="1212"/>
      <c r="J68" s="1212"/>
      <c r="K68" s="1212"/>
      <c r="L68" s="1213"/>
    </row>
    <row r="69" spans="1:12" ht="27.95" customHeight="1">
      <c r="A69" s="610"/>
      <c r="B69" s="621"/>
      <c r="C69" s="1211"/>
      <c r="D69" s="1212"/>
      <c r="E69" s="1212"/>
      <c r="F69" s="1213"/>
      <c r="G69" s="1211"/>
      <c r="H69" s="1212"/>
      <c r="I69" s="1212"/>
      <c r="J69" s="1212"/>
      <c r="K69" s="1212"/>
      <c r="L69" s="1213"/>
    </row>
    <row r="70" spans="1:12" ht="27.95" customHeight="1">
      <c r="A70" s="610"/>
      <c r="B70" s="628"/>
      <c r="C70" s="628"/>
      <c r="D70" s="628"/>
      <c r="E70" s="628"/>
      <c r="F70" s="628"/>
      <c r="G70" s="628"/>
      <c r="H70" s="628"/>
      <c r="I70" s="628"/>
      <c r="J70" s="628"/>
      <c r="K70" s="628"/>
      <c r="L70" s="628"/>
    </row>
    <row r="71" spans="1:12" ht="21" customHeight="1">
      <c r="A71" s="607">
        <v>4</v>
      </c>
      <c r="B71" s="622" t="s">
        <v>37</v>
      </c>
      <c r="D71" s="618"/>
      <c r="E71" s="618"/>
      <c r="F71" s="618"/>
    </row>
    <row r="72" spans="1:12" ht="18" customHeight="1">
      <c r="A72" s="629">
        <v>4.0999999999999996</v>
      </c>
      <c r="B72" s="1216" t="s">
        <v>38</v>
      </c>
      <c r="C72" s="1216"/>
      <c r="D72" s="1216"/>
      <c r="E72" s="1216"/>
      <c r="F72" s="618"/>
    </row>
    <row r="73" spans="1:12" ht="67.5" customHeight="1">
      <c r="A73" s="610"/>
      <c r="B73" s="1197" t="s">
        <v>39</v>
      </c>
      <c r="C73" s="1197"/>
      <c r="D73" s="1197"/>
      <c r="E73" s="1197"/>
      <c r="F73" s="1197"/>
      <c r="G73" s="1197"/>
      <c r="H73" s="1197"/>
      <c r="I73" s="1197"/>
      <c r="J73" s="1197"/>
      <c r="K73" s="1197"/>
      <c r="L73" s="1197"/>
    </row>
    <row r="74" spans="1:12" s="537" customFormat="1" ht="35.25" customHeight="1">
      <c r="A74" s="610"/>
      <c r="B74" s="1217" t="s">
        <v>40</v>
      </c>
      <c r="C74" s="1217"/>
      <c r="D74" s="1217"/>
      <c r="E74" s="1218" t="s">
        <v>41</v>
      </c>
      <c r="F74" s="1219"/>
      <c r="G74" s="1219"/>
      <c r="H74" s="1220"/>
      <c r="I74" s="1217" t="s">
        <v>42</v>
      </c>
      <c r="J74" s="1217"/>
      <c r="K74" s="1217"/>
      <c r="L74" s="1217"/>
    </row>
    <row r="75" spans="1:12" ht="20.100000000000001" customHeight="1">
      <c r="A75" s="610"/>
      <c r="B75" s="1204"/>
      <c r="C75" s="1204"/>
      <c r="D75" s="1204"/>
      <c r="E75" s="1207"/>
      <c r="F75" s="1207"/>
      <c r="G75" s="1207"/>
      <c r="H75" s="1207"/>
      <c r="I75" s="1207"/>
      <c r="J75" s="1207"/>
      <c r="K75" s="1207"/>
      <c r="L75" s="1207"/>
    </row>
    <row r="76" spans="1:12" ht="20.100000000000001" customHeight="1">
      <c r="A76" s="610"/>
      <c r="B76" s="1204"/>
      <c r="C76" s="1204"/>
      <c r="D76" s="1204"/>
      <c r="E76" s="1207"/>
      <c r="F76" s="1207"/>
      <c r="G76" s="1207"/>
      <c r="H76" s="1207"/>
      <c r="I76" s="1207"/>
      <c r="J76" s="1207"/>
      <c r="K76" s="1207"/>
      <c r="L76" s="1207"/>
    </row>
    <row r="77" spans="1:12" ht="20.100000000000001" customHeight="1">
      <c r="A77" s="610"/>
      <c r="B77" s="1204"/>
      <c r="C77" s="1204"/>
      <c r="D77" s="1204"/>
      <c r="E77" s="1207"/>
      <c r="F77" s="1207"/>
      <c r="G77" s="1207"/>
      <c r="H77" s="1207"/>
      <c r="I77" s="1207"/>
      <c r="J77" s="1207"/>
      <c r="K77" s="1207"/>
      <c r="L77" s="1207"/>
    </row>
    <row r="78" spans="1:12" ht="20.100000000000001" customHeight="1">
      <c r="A78" s="610"/>
      <c r="B78" s="1204"/>
      <c r="C78" s="1204"/>
      <c r="D78" s="1204"/>
      <c r="E78" s="1207"/>
      <c r="F78" s="1207"/>
      <c r="G78" s="1207"/>
      <c r="H78" s="1207"/>
      <c r="I78" s="1207"/>
      <c r="J78" s="1207"/>
      <c r="K78" s="1207"/>
      <c r="L78" s="1207"/>
    </row>
    <row r="79" spans="1:12" ht="20.100000000000001" customHeight="1">
      <c r="A79" s="610"/>
      <c r="B79" s="1204"/>
      <c r="C79" s="1204"/>
      <c r="D79" s="1204"/>
      <c r="E79" s="1207"/>
      <c r="F79" s="1207"/>
      <c r="G79" s="1207"/>
      <c r="H79" s="1207"/>
      <c r="I79" s="1207"/>
      <c r="J79" s="1207"/>
      <c r="K79" s="1207"/>
      <c r="L79" s="1207"/>
    </row>
    <row r="80" spans="1:12" ht="20.100000000000001" customHeight="1">
      <c r="A80" s="610"/>
      <c r="B80" s="1204"/>
      <c r="C80" s="1204"/>
      <c r="D80" s="1204"/>
      <c r="E80" s="1207"/>
      <c r="F80" s="1207"/>
      <c r="G80" s="1207"/>
      <c r="H80" s="1207"/>
      <c r="I80" s="1207"/>
      <c r="J80" s="1207"/>
      <c r="K80" s="1207"/>
      <c r="L80" s="1207"/>
    </row>
    <row r="81" spans="1:12" s="537" customFormat="1" ht="20.100000000000001" customHeight="1">
      <c r="A81" s="609">
        <v>4.2</v>
      </c>
      <c r="B81" s="605" t="s">
        <v>43</v>
      </c>
      <c r="C81" s="630"/>
      <c r="D81" s="630"/>
      <c r="E81" s="630"/>
      <c r="F81" s="630"/>
    </row>
    <row r="82" spans="1:12" s="537" customFormat="1" ht="20.100000000000001" customHeight="1">
      <c r="A82" s="605"/>
      <c r="B82" s="605"/>
      <c r="C82" s="630"/>
      <c r="D82" s="630"/>
      <c r="E82" s="630"/>
      <c r="F82" s="630"/>
      <c r="K82" s="631" t="s">
        <v>99</v>
      </c>
      <c r="L82" s="632"/>
    </row>
    <row r="83" spans="1:12" s="537" customFormat="1" ht="20.100000000000001" customHeight="1">
      <c r="A83" s="605"/>
      <c r="B83" s="633" t="s">
        <v>97</v>
      </c>
      <c r="C83" s="1217" t="s">
        <v>98</v>
      </c>
      <c r="D83" s="1217"/>
      <c r="E83" s="1217"/>
      <c r="F83" s="1217"/>
      <c r="G83" s="1217"/>
      <c r="H83" s="1218" t="s">
        <v>44</v>
      </c>
      <c r="I83" s="1219"/>
      <c r="J83" s="1219"/>
      <c r="K83" s="1219"/>
      <c r="L83" s="1220"/>
    </row>
    <row r="84" spans="1:12" s="636" customFormat="1" ht="33" customHeight="1">
      <c r="A84" s="593"/>
      <c r="B84" s="634"/>
      <c r="C84" s="635" t="s">
        <v>407</v>
      </c>
      <c r="D84" s="635" t="s">
        <v>405</v>
      </c>
      <c r="E84" s="635" t="s">
        <v>404</v>
      </c>
      <c r="F84" s="635" t="s">
        <v>403</v>
      </c>
      <c r="G84" s="635" t="s">
        <v>0</v>
      </c>
      <c r="H84" s="635" t="s">
        <v>408</v>
      </c>
      <c r="I84" s="635" t="s">
        <v>433</v>
      </c>
      <c r="J84" s="635" t="s">
        <v>456</v>
      </c>
      <c r="K84" s="635" t="s">
        <v>697</v>
      </c>
      <c r="L84" s="635" t="s">
        <v>737</v>
      </c>
    </row>
    <row r="85" spans="1:12" s="537" customFormat="1" ht="33" customHeight="1">
      <c r="A85" s="605"/>
      <c r="B85" s="634" t="s">
        <v>100</v>
      </c>
      <c r="C85" s="637"/>
      <c r="D85" s="637"/>
      <c r="E85" s="637"/>
      <c r="F85" s="637"/>
      <c r="G85" s="637"/>
      <c r="H85" s="637"/>
      <c r="I85" s="637"/>
      <c r="J85" s="637"/>
      <c r="K85" s="637"/>
      <c r="L85" s="637"/>
    </row>
    <row r="86" spans="1:12" s="537" customFormat="1" ht="33" customHeight="1">
      <c r="A86" s="605"/>
      <c r="B86" s="634" t="s">
        <v>101</v>
      </c>
      <c r="C86" s="637"/>
      <c r="D86" s="637"/>
      <c r="E86" s="637"/>
      <c r="F86" s="637"/>
      <c r="G86" s="637"/>
      <c r="H86" s="637"/>
      <c r="I86" s="637"/>
      <c r="J86" s="637"/>
      <c r="K86" s="637"/>
      <c r="L86" s="637"/>
    </row>
    <row r="87" spans="1:12" s="537" customFormat="1" ht="33" customHeight="1">
      <c r="A87" s="605"/>
      <c r="B87" s="634" t="s">
        <v>104</v>
      </c>
      <c r="C87" s="637"/>
      <c r="D87" s="637"/>
      <c r="E87" s="637"/>
      <c r="F87" s="637"/>
      <c r="G87" s="637"/>
      <c r="H87" s="637"/>
      <c r="I87" s="637"/>
      <c r="J87" s="637"/>
      <c r="K87" s="637"/>
      <c r="L87" s="637"/>
    </row>
    <row r="88" spans="1:12" s="537" customFormat="1" ht="33" customHeight="1">
      <c r="A88" s="605"/>
      <c r="B88" s="634" t="s">
        <v>105</v>
      </c>
      <c r="C88" s="637"/>
      <c r="D88" s="637"/>
      <c r="E88" s="637"/>
      <c r="F88" s="637"/>
      <c r="G88" s="637"/>
      <c r="H88" s="637"/>
      <c r="I88" s="637"/>
      <c r="J88" s="637"/>
      <c r="K88" s="637"/>
      <c r="L88" s="637"/>
    </row>
    <row r="89" spans="1:12" s="537" customFormat="1" ht="33" customHeight="1">
      <c r="A89" s="605"/>
      <c r="B89" s="634" t="s">
        <v>106</v>
      </c>
      <c r="C89" s="637"/>
      <c r="D89" s="637"/>
      <c r="E89" s="637"/>
      <c r="F89" s="637"/>
      <c r="G89" s="637"/>
      <c r="H89" s="637"/>
      <c r="I89" s="637"/>
      <c r="J89" s="637"/>
      <c r="K89" s="637"/>
      <c r="L89" s="637"/>
    </row>
    <row r="90" spans="1:12" s="537" customFormat="1" ht="33" customHeight="1">
      <c r="A90" s="605"/>
      <c r="B90" s="634" t="s">
        <v>107</v>
      </c>
      <c r="C90" s="637"/>
      <c r="D90" s="637"/>
      <c r="E90" s="637"/>
      <c r="F90" s="637"/>
      <c r="G90" s="637"/>
      <c r="H90" s="637"/>
      <c r="I90" s="637"/>
      <c r="J90" s="637"/>
      <c r="K90" s="637"/>
      <c r="L90" s="637"/>
    </row>
    <row r="91" spans="1:12" ht="20.100000000000001" customHeight="1">
      <c r="A91" s="638"/>
      <c r="B91" s="638"/>
      <c r="C91" s="600"/>
      <c r="D91" s="600"/>
      <c r="E91" s="600"/>
      <c r="F91" s="600"/>
    </row>
    <row r="92" spans="1:12">
      <c r="A92" s="609"/>
      <c r="B92" s="1197"/>
      <c r="C92" s="1197"/>
      <c r="D92" s="1197"/>
      <c r="E92" s="1197"/>
      <c r="F92" s="1197"/>
      <c r="G92" s="1197"/>
      <c r="H92" s="1197"/>
      <c r="I92" s="1197"/>
      <c r="J92" s="1197"/>
      <c r="K92" s="1197"/>
      <c r="L92" s="1197"/>
    </row>
    <row r="93" spans="1:12" ht="20.100000000000001" customHeight="1">
      <c r="A93" s="638"/>
      <c r="B93" s="638"/>
      <c r="C93" s="600"/>
      <c r="D93" s="600"/>
      <c r="E93" s="600"/>
      <c r="F93" s="600"/>
    </row>
    <row r="94" spans="1:12" ht="24" customHeight="1">
      <c r="A94" s="638"/>
      <c r="B94" s="638"/>
      <c r="C94" s="600"/>
      <c r="D94" s="600"/>
      <c r="E94" s="600"/>
      <c r="F94" s="318"/>
      <c r="G94" s="639"/>
    </row>
    <row r="95" spans="1:12" ht="24" customHeight="1">
      <c r="A95" s="640" t="s">
        <v>7</v>
      </c>
      <c r="B95" s="1221" t="str">
        <f>'Attach 15'!B87</f>
        <v>--</v>
      </c>
      <c r="C95" s="1221"/>
      <c r="D95" s="1221"/>
      <c r="E95" s="318"/>
      <c r="G95" s="639" t="s">
        <v>5</v>
      </c>
      <c r="H95" s="1222" t="str">
        <f>'Attach 15'!E87</f>
        <v/>
      </c>
      <c r="I95" s="1223"/>
      <c r="J95" s="1223"/>
      <c r="K95" s="1223"/>
      <c r="L95" s="1223"/>
    </row>
    <row r="96" spans="1:12" ht="24" customHeight="1">
      <c r="A96" s="640" t="s">
        <v>8</v>
      </c>
      <c r="B96" s="1224" t="str">
        <f>'Attach 15'!B88</f>
        <v/>
      </c>
      <c r="C96" s="1224"/>
      <c r="D96" s="1224"/>
      <c r="E96" s="318"/>
      <c r="G96" s="639" t="s">
        <v>6</v>
      </c>
      <c r="H96" s="1222" t="str">
        <f>'Attach 15'!E88</f>
        <v/>
      </c>
      <c r="I96" s="1223"/>
      <c r="J96" s="1223"/>
      <c r="K96" s="1223"/>
      <c r="L96" s="1223"/>
    </row>
  </sheetData>
  <sheetProtection formatColumns="0" formatRows="0" selectLockedCells="1"/>
  <customSheetViews>
    <customSheetView guid="{28F8E3EE-9674-48D3-AA88-E28CD7FD8EC7}"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542FB945-3A86-4033-AD40-00AF24CF3803}"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0000"/>
    <pageSetUpPr fitToPage="1"/>
  </sheetPr>
  <dimension ref="A1:Z209"/>
  <sheetViews>
    <sheetView view="pageBreakPreview" zoomScaleSheetLayoutView="100" workbookViewId="0">
      <selection activeCell="A3" sqref="A3:E3"/>
    </sheetView>
  </sheetViews>
  <sheetFormatPr defaultColWidth="9.140625" defaultRowHeight="16.5"/>
  <cols>
    <col min="1" max="1" width="16.28515625" style="231" customWidth="1"/>
    <col min="2" max="2" width="31.28515625" style="231" customWidth="1"/>
    <col min="3" max="3" width="34.85546875" style="231" customWidth="1"/>
    <col min="4" max="4" width="18.85546875" style="231" customWidth="1"/>
    <col min="5" max="5" width="21.28515625" style="231" customWidth="1"/>
    <col min="6" max="8" width="9.140625" style="229"/>
    <col min="9" max="16384" width="9.140625" style="230"/>
  </cols>
  <sheetData>
    <row r="1" spans="1:26" ht="15">
      <c r="A1" s="1233" t="str">
        <f>'Attach 3(JV)'!A1</f>
        <v>Specification No. :WR2/NT/W-CIVIL/DOM/G01/26/02074</v>
      </c>
      <c r="B1" s="1233"/>
      <c r="C1" s="1233"/>
      <c r="D1" s="1232" t="str">
        <f>"Attachment-17 "&amp;'Attach 3(JV)'!AT1</f>
        <v xml:space="preserve">Attachment-17 </v>
      </c>
      <c r="E1" s="1232"/>
    </row>
    <row r="2" spans="1:26" ht="10.5" customHeight="1">
      <c r="Z2" s="232">
        <f>'[5]Attach 3(JV)'!Z2</f>
        <v>0</v>
      </c>
    </row>
    <row r="3" spans="1:26" ht="47.25" customHeight="1">
      <c r="A3" s="1234" t="str">
        <f>'Attach 3(JV)'!A3</f>
        <v xml:space="preserve">
Construction of 8 nos. Residential Quarters Type B1/B2 type at 400/220 kV Dehgam Substation
</v>
      </c>
      <c r="B3" s="1235"/>
      <c r="C3" s="1235"/>
      <c r="D3" s="1235"/>
      <c r="E3" s="1235"/>
      <c r="F3" s="233"/>
      <c r="G3" s="234"/>
      <c r="H3" s="233"/>
    </row>
    <row r="4" spans="1:26" ht="6.75" customHeight="1">
      <c r="A4" s="235"/>
      <c r="H4" s="30"/>
      <c r="I4" s="11"/>
    </row>
    <row r="5" spans="1:26" ht="19.5" customHeight="1">
      <c r="A5" s="1117" t="s">
        <v>391</v>
      </c>
      <c r="B5" s="1117"/>
      <c r="C5" s="1117"/>
      <c r="D5" s="1117"/>
      <c r="E5" s="1117"/>
      <c r="F5" s="236"/>
      <c r="H5" s="30"/>
      <c r="I5" s="11"/>
    </row>
    <row r="6" spans="1:26" ht="7.5" customHeight="1">
      <c r="A6" s="237"/>
      <c r="H6" s="30"/>
      <c r="I6" s="11"/>
    </row>
    <row r="7" spans="1:26" ht="19.5" customHeight="1">
      <c r="A7" s="238" t="str">
        <f>'Attach 3(JV)'!A7</f>
        <v>Bidder’s Name and Address  :</v>
      </c>
      <c r="B7" s="237"/>
      <c r="C7" s="237"/>
      <c r="D7" s="15" t="str">
        <f>'[5]Attach 3(JV)'!E7</f>
        <v>To:</v>
      </c>
      <c r="H7" s="30"/>
      <c r="I7" s="11"/>
    </row>
    <row r="8" spans="1:26" ht="26.25" customHeight="1">
      <c r="A8" s="1118" t="str">
        <f>'Attach 3(JV)'!A8</f>
        <v/>
      </c>
      <c r="B8" s="1118"/>
      <c r="C8" s="1118"/>
      <c r="D8" s="12" t="str">
        <f>'[5]Attach 3(JV)'!E8</f>
        <v>Contract Services</v>
      </c>
      <c r="H8" s="30"/>
      <c r="I8" s="11"/>
    </row>
    <row r="9" spans="1:26" ht="19.5" customHeight="1">
      <c r="A9" s="13" t="s">
        <v>323</v>
      </c>
      <c r="B9" s="776">
        <f>'Attach 3(JV)'!B9</f>
        <v>0</v>
      </c>
      <c r="C9" s="776"/>
      <c r="D9" s="12" t="str">
        <f>'[5]Attach 3(JV)'!E9</f>
        <v>Power Grid Corporation of India Ltd.,</v>
      </c>
      <c r="H9" s="30"/>
      <c r="I9" s="11"/>
    </row>
    <row r="10" spans="1:26" ht="19.5" customHeight="1">
      <c r="A10" s="13" t="s">
        <v>325</v>
      </c>
      <c r="B10" s="776">
        <f>'Attach 3(JV)'!B10</f>
        <v>0</v>
      </c>
      <c r="C10" s="776"/>
      <c r="D10" s="12" t="s">
        <v>797</v>
      </c>
      <c r="E10" s="12"/>
      <c r="F10" s="12"/>
      <c r="G10" s="12"/>
      <c r="H10" s="12"/>
      <c r="I10" s="318"/>
    </row>
    <row r="11" spans="1:26" ht="19.5" customHeight="1">
      <c r="B11" s="776">
        <f>'Attach 3(JV)'!B11</f>
        <v>0</v>
      </c>
      <c r="C11" s="776"/>
      <c r="D11" s="12" t="s">
        <v>798</v>
      </c>
      <c r="E11" s="12"/>
      <c r="F11" s="12"/>
      <c r="G11" s="12"/>
      <c r="H11" s="12"/>
      <c r="I11" s="318"/>
    </row>
    <row r="12" spans="1:26" ht="14.25" customHeight="1">
      <c r="A12" s="237"/>
      <c r="B12" s="776">
        <f>'Attach 3(JV)'!B12</f>
        <v>0</v>
      </c>
      <c r="C12" s="776"/>
      <c r="D12" s="12"/>
    </row>
    <row r="13" spans="1:26" ht="19.5" customHeight="1">
      <c r="A13" s="231" t="s">
        <v>318</v>
      </c>
    </row>
    <row r="14" spans="1:26" ht="9.9499999999999993" customHeight="1">
      <c r="A14" s="237"/>
    </row>
    <row r="15" spans="1:26" ht="93.75" customHeight="1">
      <c r="A15" s="239">
        <v>1</v>
      </c>
      <c r="B15" s="1230" t="s">
        <v>392</v>
      </c>
      <c r="C15" s="1230"/>
      <c r="D15" s="1230"/>
      <c r="E15" s="1230"/>
      <c r="F15" s="240"/>
      <c r="G15" s="240"/>
      <c r="H15" s="240"/>
    </row>
    <row r="16" spans="1:26" ht="51.75" customHeight="1">
      <c r="A16" s="239">
        <v>2</v>
      </c>
      <c r="B16" s="1230" t="s">
        <v>393</v>
      </c>
      <c r="C16" s="1230"/>
      <c r="D16" s="1230"/>
      <c r="E16" s="1230"/>
      <c r="F16" s="240"/>
      <c r="G16" s="240"/>
      <c r="H16" s="240"/>
    </row>
    <row r="17" spans="1:8" ht="16.5" customHeight="1">
      <c r="A17" s="237"/>
      <c r="B17" s="237"/>
      <c r="C17" s="237"/>
      <c r="D17" s="237"/>
      <c r="E17" s="237"/>
      <c r="F17" s="240"/>
      <c r="G17" s="240"/>
      <c r="H17" s="240"/>
    </row>
    <row r="18" spans="1:8" s="229" customFormat="1" ht="97.5" customHeight="1">
      <c r="A18" s="241" t="s">
        <v>394</v>
      </c>
      <c r="B18" s="242" t="s">
        <v>321</v>
      </c>
      <c r="C18" s="242" t="s">
        <v>395</v>
      </c>
      <c r="D18" s="241" t="s">
        <v>396</v>
      </c>
      <c r="E18" s="241" t="s">
        <v>397</v>
      </c>
      <c r="G18" s="240"/>
      <c r="H18" s="240"/>
    </row>
    <row r="19" spans="1:8">
      <c r="A19" s="243"/>
      <c r="B19" s="244"/>
      <c r="C19" s="244"/>
      <c r="D19" s="245"/>
      <c r="E19" s="245"/>
      <c r="F19" s="240"/>
      <c r="G19" s="240"/>
      <c r="H19" s="240"/>
    </row>
    <row r="20" spans="1:8">
      <c r="A20" s="243"/>
      <c r="B20" s="244"/>
      <c r="C20" s="244"/>
      <c r="D20" s="245"/>
      <c r="E20" s="245"/>
      <c r="F20" s="240"/>
      <c r="G20" s="240"/>
      <c r="H20" s="240"/>
    </row>
    <row r="21" spans="1:8">
      <c r="A21" s="243"/>
      <c r="B21" s="244"/>
      <c r="C21" s="244"/>
      <c r="D21" s="245"/>
      <c r="E21" s="245"/>
      <c r="F21" s="240"/>
      <c r="G21" s="240"/>
      <c r="H21" s="240"/>
    </row>
    <row r="22" spans="1:8">
      <c r="A22" s="243"/>
      <c r="B22" s="244"/>
      <c r="C22" s="244"/>
      <c r="D22" s="245"/>
      <c r="E22" s="245"/>
      <c r="F22" s="240"/>
      <c r="G22" s="240"/>
      <c r="H22" s="240"/>
    </row>
    <row r="23" spans="1:8">
      <c r="A23" s="243"/>
      <c r="B23" s="244"/>
      <c r="C23" s="244"/>
      <c r="D23" s="245"/>
      <c r="E23" s="245"/>
      <c r="F23" s="240"/>
      <c r="G23" s="240"/>
      <c r="H23" s="240"/>
    </row>
    <row r="24" spans="1:8">
      <c r="A24" s="243"/>
      <c r="B24" s="244"/>
      <c r="C24" s="244"/>
      <c r="D24" s="245"/>
      <c r="E24" s="245"/>
      <c r="F24" s="240"/>
      <c r="G24" s="240"/>
      <c r="H24" s="240"/>
    </row>
    <row r="25" spans="1:8" ht="6" customHeight="1">
      <c r="A25" s="246"/>
      <c r="B25" s="247"/>
      <c r="C25" s="247"/>
      <c r="D25" s="248"/>
      <c r="E25" s="248"/>
      <c r="F25" s="240"/>
      <c r="G25" s="240"/>
      <c r="H25" s="240"/>
    </row>
    <row r="26" spans="1:8" ht="0.6" hidden="1" customHeight="1">
      <c r="A26" s="249"/>
      <c r="B26" s="250"/>
      <c r="C26" s="250"/>
      <c r="D26" s="251"/>
      <c r="E26" s="251"/>
      <c r="F26" s="240"/>
      <c r="G26" s="240"/>
      <c r="H26" s="240"/>
    </row>
    <row r="27" spans="1:8" ht="30" customHeight="1">
      <c r="A27" s="1231" t="s">
        <v>398</v>
      </c>
      <c r="B27" s="1231"/>
      <c r="C27" s="1231"/>
      <c r="D27" s="1231"/>
      <c r="E27" s="1231"/>
      <c r="F27" s="240"/>
      <c r="G27" s="240"/>
      <c r="H27" s="240"/>
    </row>
    <row r="28" spans="1:8">
      <c r="C28" s="252"/>
    </row>
    <row r="29" spans="1:8">
      <c r="A29" s="253" t="s">
        <v>7</v>
      </c>
      <c r="B29" s="254" t="str">
        <f>'Attach 3(JV)'!B24</f>
        <v>--</v>
      </c>
      <c r="C29" s="252" t="s">
        <v>5</v>
      </c>
      <c r="D29" s="255" t="str">
        <f>'Attach 3(JV)'!E24</f>
        <v/>
      </c>
    </row>
    <row r="30" spans="1:8">
      <c r="A30" s="253" t="s">
        <v>8</v>
      </c>
      <c r="B30" s="255" t="str">
        <f>'Attach 3(JV)'!B25</f>
        <v/>
      </c>
      <c r="C30" s="252" t="s">
        <v>6</v>
      </c>
      <c r="D30" s="255" t="str">
        <f>'Attach 3(JV)'!E25</f>
        <v/>
      </c>
    </row>
    <row r="31" spans="1:8">
      <c r="B31" s="256"/>
      <c r="C31" s="252"/>
      <c r="D31" s="252"/>
      <c r="E31" s="256"/>
    </row>
    <row r="32" spans="1:8" hidden="1">
      <c r="A32" s="226" t="str">
        <f>A1</f>
        <v>Specification No. :WR2/NT/W-CIVIL/DOM/G01/26/02074</v>
      </c>
      <c r="B32" s="227"/>
      <c r="C32" s="227"/>
      <c r="D32" s="227"/>
      <c r="E32" s="228" t="str">
        <f>D1</f>
        <v xml:space="preserve">Attachment-17 </v>
      </c>
    </row>
    <row r="33" spans="1:8" hidden="1"/>
    <row r="34" spans="1:8" ht="15" hidden="1">
      <c r="A34" s="1228" t="str">
        <f>A3</f>
        <v xml:space="preserve">
Construction of 8 nos. Residential Quarters Type B1/B2 type at 400/220 kV Dehgam Substation
</v>
      </c>
      <c r="B34" s="1228"/>
      <c r="C34" s="1228"/>
      <c r="D34" s="1228"/>
      <c r="E34" s="1228"/>
    </row>
    <row r="35" spans="1:8" hidden="1">
      <c r="A35" s="235"/>
    </row>
    <row r="36" spans="1:8" ht="15" hidden="1">
      <c r="A36" s="1229" t="s">
        <v>363</v>
      </c>
      <c r="B36" s="1229"/>
      <c r="C36" s="1229"/>
      <c r="D36" s="1229"/>
      <c r="E36" s="1229"/>
      <c r="F36" s="230"/>
      <c r="G36" s="230"/>
      <c r="H36" s="230"/>
    </row>
    <row r="37" spans="1:8" hidden="1">
      <c r="A37" s="237"/>
      <c r="F37" s="230"/>
      <c r="G37" s="230"/>
      <c r="H37" s="230"/>
    </row>
    <row r="38" spans="1:8" hidden="1">
      <c r="A38" s="238" t="str">
        <f>'[5]Attach 3(JV)'!A15</f>
        <v>Name(s) and Addresse(s) of other partner(s)</v>
      </c>
      <c r="B38" s="237"/>
      <c r="C38" s="237"/>
      <c r="D38" s="15" t="str">
        <f>D7</f>
        <v>To:</v>
      </c>
      <c r="F38" s="230"/>
      <c r="G38" s="230"/>
      <c r="H38" s="230"/>
    </row>
    <row r="39" spans="1:8" hidden="1">
      <c r="A39" s="238" t="str">
        <f>'[5]Attach 3(JV)'!B16</f>
        <v/>
      </c>
      <c r="B39" s="237"/>
      <c r="C39" s="237"/>
      <c r="D39" s="12" t="str">
        <f>D8</f>
        <v>Contract Services</v>
      </c>
      <c r="F39" s="230"/>
      <c r="G39" s="230"/>
      <c r="H39" s="230"/>
    </row>
    <row r="40" spans="1:8" hidden="1">
      <c r="A40" s="13" t="s">
        <v>323</v>
      </c>
      <c r="B40" s="776" t="str">
        <f>'[5]Attach 3(JV)'!B17:D17</f>
        <v xml:space="preserve">…… ……. …….. …… ……. …….. </v>
      </c>
      <c r="C40" s="776"/>
      <c r="D40" s="12" t="str">
        <f>D9</f>
        <v>Power Grid Corporation of India Ltd.,</v>
      </c>
      <c r="F40" s="230"/>
      <c r="G40" s="230"/>
      <c r="H40" s="230"/>
    </row>
    <row r="41" spans="1:8" hidden="1">
      <c r="A41" s="13" t="s">
        <v>325</v>
      </c>
      <c r="B41" s="776" t="str">
        <f>'[5]Attach 3(JV)'!B18:D18</f>
        <v xml:space="preserve">…… ……. …….. …… ……. …….. </v>
      </c>
      <c r="C41" s="776"/>
      <c r="D41" s="12" t="str">
        <f>D10</f>
        <v>Western Region Transmission System-II</v>
      </c>
      <c r="F41" s="230"/>
      <c r="G41" s="230"/>
      <c r="H41" s="230"/>
    </row>
    <row r="42" spans="1:8" hidden="1">
      <c r="B42" s="776" t="str">
        <f>'[5]Attach 3(JV)'!B19:D19</f>
        <v xml:space="preserve">…… ……. …….. …… ……. …….. </v>
      </c>
      <c r="C42" s="776"/>
      <c r="D42" s="12" t="str">
        <f>D11</f>
        <v>RHQ, Plot No 54 Vadodara-390008</v>
      </c>
      <c r="F42" s="230"/>
      <c r="G42" s="230"/>
      <c r="H42" s="230"/>
    </row>
    <row r="43" spans="1:8" hidden="1">
      <c r="A43" s="237"/>
      <c r="B43" s="776" t="str">
        <f>'[5]Attach 3(JV)'!B20:D20</f>
        <v xml:space="preserve">…… ……. …….. …… ……. …….. </v>
      </c>
      <c r="C43" s="776"/>
      <c r="D43" s="12"/>
      <c r="F43" s="230"/>
      <c r="G43" s="230"/>
      <c r="H43" s="230"/>
    </row>
    <row r="44" spans="1:8" hidden="1">
      <c r="A44" s="231" t="s">
        <v>318</v>
      </c>
      <c r="F44" s="230"/>
      <c r="G44" s="230"/>
      <c r="H44" s="230"/>
    </row>
    <row r="45" spans="1:8" hidden="1">
      <c r="A45" s="237"/>
      <c r="F45" s="230"/>
      <c r="G45" s="230"/>
      <c r="H45" s="230"/>
    </row>
    <row r="46" spans="1:8" hidden="1">
      <c r="A46" s="1226" t="s">
        <v>364</v>
      </c>
      <c r="B46" s="1226"/>
      <c r="C46" s="1226"/>
      <c r="D46" s="1226"/>
      <c r="E46" s="1226"/>
      <c r="F46" s="230"/>
      <c r="G46" s="230"/>
      <c r="H46" s="230"/>
    </row>
    <row r="47" spans="1:8" hidden="1">
      <c r="A47" s="237"/>
      <c r="B47" s="237"/>
      <c r="C47" s="237"/>
      <c r="D47" s="237"/>
      <c r="E47" s="237"/>
      <c r="F47" s="230"/>
      <c r="G47" s="230"/>
      <c r="H47" s="230"/>
    </row>
    <row r="48" spans="1:8" ht="66" hidden="1">
      <c r="A48" s="241" t="s">
        <v>321</v>
      </c>
      <c r="B48" s="1227" t="s">
        <v>92</v>
      </c>
      <c r="C48" s="1227"/>
      <c r="D48" s="241" t="s">
        <v>93</v>
      </c>
      <c r="E48" s="241" t="s">
        <v>94</v>
      </c>
      <c r="F48" s="230"/>
      <c r="G48" s="230"/>
      <c r="H48" s="230"/>
    </row>
    <row r="49" spans="1:8" hidden="1">
      <c r="A49" s="257">
        <v>1</v>
      </c>
      <c r="B49" s="1225"/>
      <c r="C49" s="1225"/>
      <c r="D49" s="258"/>
      <c r="E49" s="258"/>
      <c r="F49" s="230"/>
      <c r="G49" s="230"/>
      <c r="H49" s="230"/>
    </row>
    <row r="50" spans="1:8" hidden="1">
      <c r="A50" s="257">
        <v>2</v>
      </c>
      <c r="B50" s="1225"/>
      <c r="C50" s="1225"/>
      <c r="D50" s="258"/>
      <c r="E50" s="258"/>
      <c r="F50" s="230"/>
      <c r="G50" s="230"/>
      <c r="H50" s="230"/>
    </row>
    <row r="51" spans="1:8" hidden="1">
      <c r="A51" s="257">
        <v>3</v>
      </c>
      <c r="B51" s="1225"/>
      <c r="C51" s="1225"/>
      <c r="D51" s="258"/>
      <c r="E51" s="258"/>
      <c r="F51" s="230"/>
      <c r="G51" s="230"/>
      <c r="H51" s="230"/>
    </row>
    <row r="52" spans="1:8" hidden="1">
      <c r="A52" s="257">
        <v>4</v>
      </c>
      <c r="B52" s="1225"/>
      <c r="C52" s="1225"/>
      <c r="D52" s="258"/>
      <c r="E52" s="258"/>
      <c r="F52" s="230"/>
      <c r="G52" s="230"/>
      <c r="H52" s="230"/>
    </row>
    <row r="53" spans="1:8" hidden="1">
      <c r="A53" s="257">
        <v>5</v>
      </c>
      <c r="B53" s="1225"/>
      <c r="C53" s="1225"/>
      <c r="D53" s="258"/>
      <c r="E53" s="258"/>
      <c r="F53" s="230"/>
      <c r="G53" s="230"/>
      <c r="H53" s="230"/>
    </row>
    <row r="54" spans="1:8" hidden="1">
      <c r="A54" s="257">
        <v>6</v>
      </c>
      <c r="B54" s="1225"/>
      <c r="C54" s="1225"/>
      <c r="D54" s="258"/>
      <c r="E54" s="258"/>
      <c r="F54" s="230"/>
      <c r="G54" s="230"/>
      <c r="H54" s="230"/>
    </row>
    <row r="55" spans="1:8" hidden="1">
      <c r="A55" s="237"/>
      <c r="B55" s="237"/>
      <c r="C55" s="237"/>
      <c r="D55" s="237"/>
      <c r="E55" s="237"/>
      <c r="F55" s="230"/>
      <c r="G55" s="230"/>
      <c r="H55" s="230"/>
    </row>
    <row r="56" spans="1:8" ht="15" hidden="1">
      <c r="A56" s="259"/>
      <c r="B56" s="259"/>
      <c r="C56" s="259"/>
      <c r="D56" s="259"/>
      <c r="E56" s="259"/>
      <c r="F56" s="230"/>
      <c r="G56" s="230"/>
      <c r="H56" s="230"/>
    </row>
    <row r="57" spans="1:8" ht="15" hidden="1">
      <c r="A57" s="259" t="s">
        <v>7</v>
      </c>
      <c r="B57" s="254" t="str">
        <f>B29</f>
        <v>--</v>
      </c>
      <c r="C57" s="259" t="s">
        <v>5</v>
      </c>
      <c r="D57" s="259" t="str">
        <f>D29</f>
        <v/>
      </c>
      <c r="E57" s="259"/>
      <c r="F57" s="230"/>
      <c r="G57" s="230"/>
      <c r="H57" s="230"/>
    </row>
    <row r="58" spans="1:8" ht="15" hidden="1">
      <c r="A58" s="259" t="s">
        <v>8</v>
      </c>
      <c r="B58" s="259" t="str">
        <f>B30</f>
        <v/>
      </c>
      <c r="C58" s="259" t="s">
        <v>6</v>
      </c>
      <c r="D58" s="259" t="str">
        <f>D30</f>
        <v/>
      </c>
      <c r="E58" s="259"/>
      <c r="F58" s="230"/>
      <c r="G58" s="230"/>
      <c r="H58" s="230"/>
    </row>
    <row r="59" spans="1:8" ht="15" hidden="1">
      <c r="A59" s="259"/>
      <c r="B59" s="259"/>
      <c r="C59" s="259"/>
      <c r="D59" s="259"/>
      <c r="E59" s="259"/>
      <c r="F59" s="230"/>
      <c r="G59" s="230"/>
      <c r="H59" s="230"/>
    </row>
    <row r="60" spans="1:8" hidden="1">
      <c r="A60" s="226" t="str">
        <f>A32</f>
        <v>Specification No. :WR2/NT/W-CIVIL/DOM/G01/26/02074</v>
      </c>
      <c r="B60" s="227"/>
      <c r="C60" s="227"/>
      <c r="D60" s="227"/>
      <c r="E60" s="228" t="str">
        <f>E32</f>
        <v xml:space="preserve">Attachment-17 </v>
      </c>
      <c r="F60" s="230"/>
      <c r="G60" s="230"/>
      <c r="H60" s="230"/>
    </row>
    <row r="61" spans="1:8" hidden="1">
      <c r="F61" s="230"/>
      <c r="G61" s="230"/>
      <c r="H61" s="230"/>
    </row>
    <row r="62" spans="1:8" ht="15" hidden="1">
      <c r="A62" s="1228" t="str">
        <f>A34</f>
        <v xml:space="preserve">
Construction of 8 nos. Residential Quarters Type B1/B2 type at 400/220 kV Dehgam Substation
</v>
      </c>
      <c r="B62" s="1228"/>
      <c r="C62" s="1228"/>
      <c r="D62" s="1228"/>
      <c r="E62" s="1228"/>
      <c r="F62" s="230"/>
      <c r="G62" s="230"/>
      <c r="H62" s="230"/>
    </row>
    <row r="63" spans="1:8" hidden="1">
      <c r="A63" s="235"/>
      <c r="F63" s="230"/>
      <c r="G63" s="230"/>
      <c r="H63" s="230"/>
    </row>
    <row r="64" spans="1:8" ht="15" hidden="1">
      <c r="A64" s="1229" t="s">
        <v>363</v>
      </c>
      <c r="B64" s="1229"/>
      <c r="C64" s="1229"/>
      <c r="D64" s="1229"/>
      <c r="E64" s="1229"/>
      <c r="F64" s="230"/>
      <c r="G64" s="230"/>
      <c r="H64" s="230"/>
    </row>
    <row r="65" spans="1:8" hidden="1">
      <c r="A65" s="237"/>
      <c r="F65" s="230"/>
      <c r="G65" s="230"/>
      <c r="H65" s="230"/>
    </row>
    <row r="66" spans="1:8" hidden="1">
      <c r="A66" s="238" t="str">
        <f>'[5]Attach 3(JV)'!A15</f>
        <v>Name(s) and Addresse(s) of other partner(s)</v>
      </c>
      <c r="B66" s="237"/>
      <c r="C66" s="237"/>
      <c r="D66" s="15" t="str">
        <f>D7</f>
        <v>To:</v>
      </c>
      <c r="F66" s="230"/>
      <c r="G66" s="230"/>
      <c r="H66" s="230"/>
    </row>
    <row r="67" spans="1:8" hidden="1">
      <c r="A67" s="238" t="str">
        <f>'[5]Attach 3(JV)'!E16</f>
        <v/>
      </c>
      <c r="B67" s="237"/>
      <c r="C67" s="237"/>
      <c r="D67" s="12" t="str">
        <f>D8</f>
        <v>Contract Services</v>
      </c>
      <c r="F67" s="230"/>
      <c r="G67" s="230"/>
      <c r="H67" s="230"/>
    </row>
    <row r="68" spans="1:8" hidden="1">
      <c r="A68" s="13" t="s">
        <v>323</v>
      </c>
      <c r="B68" s="776" t="str">
        <f>'[5]Attach 3(JV)'!E17</f>
        <v/>
      </c>
      <c r="C68" s="776"/>
      <c r="D68" s="12" t="str">
        <f>D9</f>
        <v>Power Grid Corporation of India Ltd.,</v>
      </c>
      <c r="F68" s="230"/>
      <c r="G68" s="230"/>
      <c r="H68" s="230"/>
    </row>
    <row r="69" spans="1:8" hidden="1">
      <c r="A69" s="13" t="s">
        <v>325</v>
      </c>
      <c r="B69" s="776" t="str">
        <f>'[5]Attach 3(JV)'!E18</f>
        <v/>
      </c>
      <c r="C69" s="776"/>
      <c r="D69" s="12" t="str">
        <f>D10</f>
        <v>Western Region Transmission System-II</v>
      </c>
      <c r="F69" s="230"/>
      <c r="G69" s="230"/>
      <c r="H69" s="230"/>
    </row>
    <row r="70" spans="1:8" hidden="1">
      <c r="B70" s="776" t="str">
        <f>'[5]Attach 3(JV)'!E19</f>
        <v/>
      </c>
      <c r="C70" s="776"/>
      <c r="D70" s="12" t="str">
        <f>D11</f>
        <v>RHQ, Plot No 54 Vadodara-390008</v>
      </c>
      <c r="F70" s="230"/>
      <c r="G70" s="230"/>
      <c r="H70" s="230"/>
    </row>
    <row r="71" spans="1:8" hidden="1">
      <c r="A71" s="237"/>
      <c r="B71" s="776" t="str">
        <f>'[5]Attach 3(JV)'!E20</f>
        <v/>
      </c>
      <c r="C71" s="776"/>
      <c r="D71" s="12"/>
      <c r="F71" s="230"/>
      <c r="G71" s="230"/>
      <c r="H71" s="230"/>
    </row>
    <row r="72" spans="1:8" hidden="1">
      <c r="A72" s="231" t="s">
        <v>318</v>
      </c>
      <c r="F72" s="230"/>
      <c r="G72" s="230"/>
      <c r="H72" s="230"/>
    </row>
    <row r="73" spans="1:8" hidden="1">
      <c r="A73" s="237"/>
      <c r="F73" s="230"/>
      <c r="G73" s="230"/>
      <c r="H73" s="230"/>
    </row>
    <row r="74" spans="1:8" hidden="1">
      <c r="A74" s="1226" t="s">
        <v>364</v>
      </c>
      <c r="B74" s="1226"/>
      <c r="C74" s="1226"/>
      <c r="D74" s="1226"/>
      <c r="E74" s="1226"/>
      <c r="F74" s="230"/>
      <c r="G74" s="230"/>
      <c r="H74" s="230"/>
    </row>
    <row r="75" spans="1:8" hidden="1">
      <c r="A75" s="237"/>
      <c r="B75" s="237"/>
      <c r="C75" s="237"/>
      <c r="D75" s="237"/>
      <c r="E75" s="237"/>
      <c r="F75" s="230"/>
      <c r="G75" s="230"/>
      <c r="H75" s="230"/>
    </row>
    <row r="76" spans="1:8" ht="66" hidden="1">
      <c r="A76" s="241" t="s">
        <v>321</v>
      </c>
      <c r="B76" s="1227" t="s">
        <v>92</v>
      </c>
      <c r="C76" s="1227"/>
      <c r="D76" s="241" t="s">
        <v>93</v>
      </c>
      <c r="E76" s="241" t="s">
        <v>94</v>
      </c>
      <c r="F76" s="230"/>
      <c r="G76" s="230"/>
      <c r="H76" s="230"/>
    </row>
    <row r="77" spans="1:8" hidden="1">
      <c r="A77" s="257">
        <v>1</v>
      </c>
      <c r="B77" s="1225"/>
      <c r="C77" s="1225"/>
      <c r="D77" s="258"/>
      <c r="E77" s="258"/>
      <c r="F77" s="230"/>
      <c r="G77" s="230"/>
      <c r="H77" s="230"/>
    </row>
    <row r="78" spans="1:8" hidden="1">
      <c r="A78" s="257">
        <v>2</v>
      </c>
      <c r="B78" s="1225"/>
      <c r="C78" s="1225"/>
      <c r="D78" s="258"/>
      <c r="E78" s="258"/>
      <c r="F78" s="230"/>
      <c r="G78" s="230"/>
      <c r="H78" s="230"/>
    </row>
    <row r="79" spans="1:8" hidden="1">
      <c r="A79" s="257">
        <v>3</v>
      </c>
      <c r="B79" s="1225"/>
      <c r="C79" s="1225"/>
      <c r="D79" s="258"/>
      <c r="E79" s="258"/>
      <c r="F79" s="230"/>
      <c r="G79" s="230"/>
      <c r="H79" s="230"/>
    </row>
    <row r="80" spans="1:8" hidden="1">
      <c r="A80" s="257">
        <v>4</v>
      </c>
      <c r="B80" s="1225"/>
      <c r="C80" s="1225"/>
      <c r="D80" s="258"/>
      <c r="E80" s="258"/>
      <c r="F80" s="230"/>
      <c r="G80" s="230"/>
      <c r="H80" s="230"/>
    </row>
    <row r="81" spans="1:8" hidden="1">
      <c r="A81" s="257">
        <v>5</v>
      </c>
      <c r="B81" s="1225"/>
      <c r="C81" s="1225"/>
      <c r="D81" s="258"/>
      <c r="E81" s="258"/>
      <c r="F81" s="230"/>
      <c r="G81" s="230"/>
      <c r="H81" s="230"/>
    </row>
    <row r="82" spans="1:8" hidden="1">
      <c r="A82" s="257">
        <v>6</v>
      </c>
      <c r="B82" s="1225"/>
      <c r="C82" s="1225"/>
      <c r="D82" s="258"/>
      <c r="E82" s="258"/>
      <c r="F82" s="230"/>
      <c r="G82" s="230"/>
      <c r="H82" s="230"/>
    </row>
    <row r="83" spans="1:8" hidden="1">
      <c r="A83" s="237"/>
      <c r="B83" s="237"/>
      <c r="C83" s="237"/>
      <c r="D83" s="237"/>
      <c r="E83" s="237"/>
      <c r="F83" s="230"/>
      <c r="G83" s="230"/>
      <c r="H83" s="230"/>
    </row>
    <row r="84" spans="1:8" ht="15" hidden="1">
      <c r="A84" s="259"/>
      <c r="B84" s="259"/>
      <c r="C84" s="259"/>
      <c r="D84" s="259"/>
      <c r="E84" s="259"/>
      <c r="F84" s="230"/>
      <c r="G84" s="230"/>
      <c r="H84" s="230"/>
    </row>
    <row r="85" spans="1:8" ht="15" hidden="1">
      <c r="A85" s="259" t="s">
        <v>7</v>
      </c>
      <c r="B85" s="254" t="str">
        <f>B57</f>
        <v>--</v>
      </c>
      <c r="C85" s="259" t="s">
        <v>5</v>
      </c>
      <c r="D85" s="259" t="str">
        <f>D57</f>
        <v/>
      </c>
      <c r="E85" s="259"/>
      <c r="F85" s="230"/>
      <c r="G85" s="230"/>
      <c r="H85" s="230"/>
    </row>
    <row r="86" spans="1:8" ht="15" hidden="1">
      <c r="A86" s="259" t="s">
        <v>8</v>
      </c>
      <c r="B86" s="259" t="str">
        <f>B58</f>
        <v/>
      </c>
      <c r="C86" s="259" t="s">
        <v>6</v>
      </c>
      <c r="D86" s="259" t="str">
        <f>D58</f>
        <v/>
      </c>
      <c r="E86" s="259"/>
      <c r="F86" s="230"/>
      <c r="G86" s="230"/>
      <c r="H86" s="230"/>
    </row>
    <row r="87" spans="1:8" ht="15" hidden="1">
      <c r="A87" s="259"/>
      <c r="B87" s="259"/>
      <c r="C87" s="259"/>
      <c r="D87" s="259"/>
      <c r="E87" s="259"/>
      <c r="F87" s="230"/>
      <c r="G87" s="230"/>
      <c r="H87" s="230"/>
    </row>
    <row r="88" spans="1:8" hidden="1">
      <c r="A88" s="260"/>
      <c r="B88" s="260"/>
      <c r="C88" s="260"/>
      <c r="D88" s="260"/>
      <c r="E88" s="260"/>
      <c r="F88" s="230"/>
      <c r="G88" s="230"/>
      <c r="H88" s="230"/>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28F8E3EE-9674-48D3-AA88-E28CD7FD8EC7}" showPageBreaks="1" fitToPage="1" printArea="1" hiddenRows="1" view="pageBreakPreview">
      <selection activeCell="A19" sqref="A19"/>
      <pageMargins left="0.7" right="0.7" top="0.44" bottom="0.2" header="0.25" footer="0.2"/>
      <pageSetup scale="82" fitToHeight="0" orientation="portrait" r:id="rId1"/>
    </customSheetView>
    <customSheetView guid="{869B0F9C-77A4-468D-A350-EA35CAE357D9}" showPageBreaks="1" fitToPage="1" printArea="1" hiddenRows="1" view="pageBreakPreview" topLeftCell="A25">
      <selection activeCell="A19" sqref="A19"/>
      <pageMargins left="0.7" right="0.7" top="0.44" bottom="0.2" header="0.25" footer="0.2"/>
      <pageSetup scale="82" fitToHeight="0" orientation="portrait" r:id="rId2"/>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4"/>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5"/>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6"/>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7"/>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8"/>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6"/>
    </customSheetView>
    <customSheetView guid="{DC28ED1E-3E35-4094-9C2B-5C0A1C1D459C}" showPageBreaks="1" fitToPage="1" printArea="1" hiddenRows="1">
      <selection activeCell="A19" sqref="A19"/>
      <pageMargins left="0.7" right="0.7" top="0.44" bottom="0.2" header="0.25" footer="0.2"/>
      <pageSetup paperSize="9" fitToHeight="0" orientation="portrait" r:id="rId17"/>
    </customSheetView>
    <customSheetView guid="{7A9EA6D6-4DDF-43D9-92E6-C6AFAD14E266}" fitToPage="1" hiddenRows="1" topLeftCell="A11">
      <selection activeCell="A19" sqref="A19"/>
      <pageMargins left="0.7" right="0.7" top="0.44" bottom="0.2" header="0.25" footer="0.2"/>
      <pageSetup paperSize="9" fitToHeight="0" orientation="portrait" r:id="rId18"/>
    </customSheetView>
    <customSheetView guid="{F9FE2C60-2849-4C32-B532-2B1A89FFA9CD}" fitToPage="1" hiddenRows="1" topLeftCell="A19">
      <selection activeCell="A19" sqref="A19"/>
      <pageMargins left="0.7" right="0.7" top="0.44" bottom="0.2" header="0.25" footer="0.2"/>
      <pageSetup paperSize="9" fitToHeight="0" orientation="portrait" r:id="rId1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5"/>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6"/>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7"/>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28"/>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29"/>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0"/>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31"/>
    </customSheetView>
    <customSheetView guid="{542FB945-3A86-4033-AD40-00AF24CF3803}" showPageBreaks="1" fitToPage="1" printArea="1" hiddenRows="1" view="pageBreakPreview" topLeftCell="A22">
      <selection activeCell="A19" sqref="A19"/>
      <pageMargins left="0.7" right="0.7" top="0.44" bottom="0.2" header="0.25" footer="0.2"/>
      <pageSetup scale="82" fitToHeight="0" orientation="portrait" r:id="rId32"/>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topLeftCell="A13" workbookViewId="0"/>
  </sheetViews>
  <sheetFormatPr defaultRowHeight="13.5"/>
  <sheetData/>
  <customSheetViews>
    <customSheetView guid="{28F8E3EE-9674-48D3-AA88-E28CD7FD8EC7}">
      <pageMargins left="0.7" right="0.7" top="0.75" bottom="0.75" header="0.3" footer="0.3"/>
    </customSheetView>
    <customSheetView guid="{542FB945-3A86-4033-AD40-00AF24CF3803}" state="hidden" topLeftCell="A13">
      <pageMargins left="0.7" right="0.7" top="0.75" bottom="0.75" header="0.3" footer="0.3"/>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7" customFormat="1" ht="24.75" customHeight="1">
      <c r="A1" s="1237" t="str">
        <f>'Attach 3(JV)'!A1</f>
        <v>Specification No. :WR2/NT/W-CIVIL/DOM/G01/26/02074</v>
      </c>
      <c r="B1" s="1237"/>
      <c r="C1" s="1237"/>
      <c r="D1" s="1237"/>
      <c r="E1" s="508" t="str">
        <f>"Attachment-19 " &amp; 'Attach 3(JV)'!AT1</f>
        <v xml:space="preserve">Attachment-19 </v>
      </c>
      <c r="F1" s="78"/>
      <c r="G1" s="78"/>
      <c r="H1" s="78"/>
    </row>
    <row r="2" spans="1:9" ht="7.5" customHeight="1"/>
    <row r="3" spans="1:9" ht="44.25" customHeight="1">
      <c r="A3" s="1064" t="str">
        <f>'Attach 3(JV)'!A3</f>
        <v xml:space="preserve">
Construction of 8 nos. Residential Quarters Type B1/B2 type at 400/220 kV Dehgam Substation
</v>
      </c>
      <c r="B3" s="1065"/>
      <c r="C3" s="1065"/>
      <c r="D3" s="1065"/>
      <c r="E3" s="1065"/>
      <c r="F3" s="26"/>
      <c r="G3" s="27"/>
      <c r="H3" s="26"/>
    </row>
    <row r="4" spans="1:9" ht="20.100000000000001" customHeight="1">
      <c r="A4" s="28"/>
      <c r="H4" s="30"/>
      <c r="I4" s="11"/>
    </row>
    <row r="5" spans="1:9" ht="20.100000000000001" customHeight="1">
      <c r="A5" s="773" t="s">
        <v>3</v>
      </c>
      <c r="B5" s="773"/>
      <c r="C5" s="773"/>
      <c r="D5" s="773"/>
      <c r="E5" s="77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236" t="str">
        <f>'Attach 3(JV)'!A8</f>
        <v/>
      </c>
      <c r="B8" s="1236"/>
      <c r="C8" s="1236"/>
      <c r="D8" s="1236"/>
      <c r="E8" s="107" t="str">
        <f>'Attach 3(JV)'!E8</f>
        <v>Contract Services</v>
      </c>
      <c r="H8" s="30"/>
      <c r="I8" s="11"/>
    </row>
    <row r="9" spans="1:9" ht="20.100000000000001" customHeight="1">
      <c r="A9" s="13" t="s">
        <v>323</v>
      </c>
      <c r="B9" s="775">
        <f>'Attach 3(JV)'!B9</f>
        <v>0</v>
      </c>
      <c r="C9" s="775"/>
      <c r="D9" s="775"/>
      <c r="E9" s="107" t="str">
        <f>'Attach 3(JV)'!E9</f>
        <v>Power Grid Corporation of India Ltd.,</v>
      </c>
      <c r="H9" s="30"/>
      <c r="I9" s="11"/>
    </row>
    <row r="10" spans="1:9" ht="20.100000000000001" customHeight="1">
      <c r="A10" s="13" t="s">
        <v>325</v>
      </c>
      <c r="B10" s="775">
        <f>'Attach 3(JV)'!B10</f>
        <v>0</v>
      </c>
      <c r="C10" s="775"/>
      <c r="D10" s="775"/>
      <c r="E10" s="107" t="str">
        <f>'Attach 3(JV)'!E10</f>
        <v>Western Region Transmission System-II</v>
      </c>
      <c r="H10" s="30"/>
      <c r="I10" s="11"/>
    </row>
    <row r="11" spans="1:9" ht="20.100000000000001" customHeight="1">
      <c r="B11" s="775">
        <f>'Attach 3(JV)'!B11</f>
        <v>0</v>
      </c>
      <c r="C11" s="775"/>
      <c r="D11" s="775"/>
      <c r="E11" s="107" t="str">
        <f>'Attach 3(JV)'!E11</f>
        <v>RHQ, Plot No 54 Vadodara-390008</v>
      </c>
    </row>
    <row r="12" spans="1:9" ht="18" customHeight="1">
      <c r="A12" s="32"/>
      <c r="B12" s="775">
        <f>'Attach 3(JV)'!B12</f>
        <v>0</v>
      </c>
      <c r="C12" s="775"/>
      <c r="D12" s="775"/>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318</v>
      </c>
    </row>
    <row r="16" spans="1:9" ht="6" customHeight="1">
      <c r="A16" s="32"/>
    </row>
    <row r="17" spans="1:8" ht="78.75" customHeight="1">
      <c r="A17" s="992" t="s">
        <v>4</v>
      </c>
      <c r="B17" s="992"/>
      <c r="C17" s="992"/>
      <c r="D17" s="992"/>
      <c r="E17" s="992"/>
    </row>
    <row r="18" spans="1:8" ht="56.25" customHeight="1">
      <c r="A18" s="824" t="s">
        <v>400</v>
      </c>
      <c r="B18" s="824"/>
      <c r="C18" s="824"/>
      <c r="D18" s="824"/>
      <c r="E18" s="824"/>
    </row>
    <row r="19" spans="1:8" ht="184.5" customHeight="1">
      <c r="A19" s="824" t="s">
        <v>399</v>
      </c>
      <c r="B19" s="824"/>
      <c r="C19" s="824"/>
      <c r="D19" s="824"/>
      <c r="E19" s="824"/>
    </row>
    <row r="20" spans="1:8" ht="8.25" hidden="1" customHeight="1">
      <c r="A20" s="32"/>
    </row>
    <row r="21" spans="1:8" ht="20.100000000000001" hidden="1" customHeight="1">
      <c r="A21" s="32"/>
    </row>
    <row r="22" spans="1:8" ht="20.100000000000001" hidden="1" customHeight="1">
      <c r="A22" s="32"/>
    </row>
    <row r="23" spans="1:8" ht="57.75" hidden="1" customHeight="1">
      <c r="A23" s="992"/>
      <c r="B23" s="992"/>
      <c r="C23" s="992"/>
      <c r="D23" s="992"/>
      <c r="E23" s="992"/>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2" t="str">
        <f>'Attach 3(JV)'!B24</f>
        <v>--</v>
      </c>
      <c r="C30" s="40"/>
      <c r="D30" s="37" t="s">
        <v>5</v>
      </c>
      <c r="E30" s="196" t="str">
        <f>'Attach 3(JV)'!E24</f>
        <v/>
      </c>
    </row>
    <row r="31" spans="1:8" ht="33" customHeight="1">
      <c r="A31" s="36" t="s">
        <v>8</v>
      </c>
      <c r="B31" s="196" t="str">
        <f>'Attach 3(JV)'!B25</f>
        <v/>
      </c>
      <c r="C31" s="40"/>
      <c r="D31" s="37" t="s">
        <v>6</v>
      </c>
      <c r="E31" s="196"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28F8E3EE-9674-48D3-AA88-E28CD7FD8EC7}" showPageBreaks="1" showGridLines="0" zeroValues="0" fitToPage="1" printArea="1" hiddenRows="1" view="pageBreakPreview">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4"/>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6"/>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7"/>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542FB945-3A86-4033-AD40-00AF24CF3803}" showPageBreaks="1" showGridLines="0" zeroValues="0" fitToPage="1" printArea="1" hiddenRows="1" view="pageBreakPreview">
      <selection activeCell="E1" sqref="E1"/>
      <pageMargins left="0.75" right="0.63" top="0.57999999999999996" bottom="0.6" header="0.34" footer="0.35"/>
      <pageSetup scale="79" orientation="portrait" r:id="rId38"/>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9"/>
  <headerFooter alignWithMargins="0">
    <oddFooter>&amp;R&amp;"Book Antiqua,Bold"&amp;8 Page &amp;P of &amp;N</oddFooter>
  </headerFooter>
  <drawing r:id="rId4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0"/>
  <sheetViews>
    <sheetView showGridLines="0" view="pageBreakPreview" topLeftCell="A64" zoomScale="80" zoomScaleSheetLayoutView="80" workbookViewId="0">
      <selection activeCell="E83" sqref="E83"/>
    </sheetView>
  </sheetViews>
  <sheetFormatPr defaultColWidth="9.140625" defaultRowHeight="16.5"/>
  <cols>
    <col min="1" max="1" width="13.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3" customWidth="1"/>
    <col min="10" max="10" width="11.425781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5" hidden="1" customWidth="1"/>
    <col min="32" max="32" width="0" style="163" hidden="1" customWidth="1"/>
    <col min="33" max="33" width="10" style="163" hidden="1" customWidth="1"/>
    <col min="34" max="34" width="14.85546875" style="163" hidden="1" customWidth="1"/>
    <col min="35" max="35" width="0" style="163" hidden="1" customWidth="1"/>
    <col min="36" max="42" width="9.140625" style="163"/>
    <col min="43" max="16384" width="9.140625" style="25"/>
  </cols>
  <sheetData>
    <row r="1" spans="1:52" ht="36" customHeight="1">
      <c r="A1" s="852" t="str">
        <f>'Attach 3(JV)'!A1</f>
        <v>Specification No. :WR2/NT/W-CIVIL/DOM/G01/26/02074</v>
      </c>
      <c r="B1" s="852"/>
      <c r="C1" s="852"/>
      <c r="D1" s="852"/>
      <c r="E1" s="852"/>
      <c r="F1" s="265" t="s">
        <v>374</v>
      </c>
      <c r="G1" s="52"/>
      <c r="H1" s="52"/>
      <c r="AE1" s="186">
        <v>1</v>
      </c>
      <c r="AF1" s="163" t="s">
        <v>286</v>
      </c>
      <c r="AG1" s="187">
        <v>1</v>
      </c>
      <c r="AH1" s="187" t="s">
        <v>90</v>
      </c>
      <c r="AI1" s="188"/>
      <c r="AJ1" s="188"/>
      <c r="AK1" s="187">
        <v>1</v>
      </c>
      <c r="AL1" s="188" t="s">
        <v>91</v>
      </c>
      <c r="AQ1" s="116"/>
      <c r="AR1" s="116"/>
      <c r="AS1" s="116"/>
      <c r="AT1" s="116"/>
      <c r="AU1" s="116"/>
      <c r="AV1" s="116"/>
      <c r="AW1" s="116"/>
      <c r="AX1" s="116"/>
      <c r="AY1" s="116"/>
      <c r="AZ1" s="116"/>
    </row>
    <row r="2" spans="1:52">
      <c r="AE2" s="186">
        <v>2</v>
      </c>
      <c r="AF2" s="163" t="s">
        <v>287</v>
      </c>
      <c r="AG2" s="187">
        <v>2</v>
      </c>
      <c r="AH2" s="187" t="s">
        <v>265</v>
      </c>
      <c r="AI2" s="188"/>
      <c r="AJ2" s="188"/>
      <c r="AK2" s="187">
        <v>2</v>
      </c>
      <c r="AL2" s="188" t="s">
        <v>266</v>
      </c>
      <c r="AQ2" s="116"/>
      <c r="AR2" s="116"/>
      <c r="AS2" s="116"/>
      <c r="AT2" s="116"/>
      <c r="AU2" s="116"/>
      <c r="AV2" s="116"/>
      <c r="AW2" s="116"/>
      <c r="AX2" s="116"/>
      <c r="AY2" s="116"/>
      <c r="AZ2" s="116"/>
    </row>
    <row r="3" spans="1:52" ht="20.100000000000001" customHeight="1">
      <c r="A3" s="773" t="s">
        <v>52</v>
      </c>
      <c r="B3" s="773"/>
      <c r="C3" s="773"/>
      <c r="D3" s="773"/>
      <c r="E3" s="773"/>
      <c r="F3" s="773"/>
      <c r="G3" s="28"/>
      <c r="H3" s="28"/>
      <c r="I3" s="49"/>
      <c r="AB3" s="189"/>
      <c r="AC3" s="190"/>
      <c r="AE3" s="186">
        <v>3</v>
      </c>
      <c r="AF3" s="163" t="s">
        <v>288</v>
      </c>
      <c r="AG3" s="187">
        <v>3</v>
      </c>
      <c r="AH3" s="187" t="s">
        <v>267</v>
      </c>
      <c r="AI3" s="188"/>
      <c r="AJ3" s="188"/>
      <c r="AK3" s="187">
        <v>3</v>
      </c>
      <c r="AL3" s="188" t="s">
        <v>268</v>
      </c>
      <c r="AQ3" s="116"/>
      <c r="AR3" s="116"/>
      <c r="AS3" s="116"/>
      <c r="AT3" s="116"/>
      <c r="AU3" s="116"/>
      <c r="AV3" s="116"/>
      <c r="AW3" s="116"/>
      <c r="AX3" s="116"/>
      <c r="AY3" s="116"/>
      <c r="AZ3" s="116"/>
    </row>
    <row r="4" spans="1:52" ht="12" customHeight="1">
      <c r="A4" s="28"/>
      <c r="B4" s="28"/>
      <c r="C4" s="28"/>
      <c r="D4" s="28"/>
      <c r="E4" s="28"/>
      <c r="F4" s="28"/>
      <c r="G4" s="28"/>
      <c r="H4" s="28"/>
      <c r="I4" s="49"/>
      <c r="AB4" s="189"/>
      <c r="AC4" s="190"/>
      <c r="AE4" s="186">
        <v>4</v>
      </c>
      <c r="AF4" s="163" t="s">
        <v>289</v>
      </c>
      <c r="AG4" s="187">
        <v>4</v>
      </c>
      <c r="AH4" s="187" t="s">
        <v>269</v>
      </c>
      <c r="AI4" s="188"/>
      <c r="AJ4" s="188"/>
      <c r="AK4" s="187">
        <v>4</v>
      </c>
      <c r="AL4" s="188" t="s">
        <v>270</v>
      </c>
      <c r="AQ4" s="116"/>
      <c r="AR4" s="116"/>
      <c r="AS4" s="116"/>
      <c r="AT4" s="116"/>
      <c r="AU4" s="116"/>
      <c r="AV4" s="116"/>
      <c r="AW4" s="116"/>
      <c r="AX4" s="116"/>
      <c r="AY4" s="116"/>
      <c r="AZ4" s="116"/>
    </row>
    <row r="5" spans="1:52" ht="20.100000000000001" customHeight="1">
      <c r="A5" s="38" t="s">
        <v>285</v>
      </c>
      <c r="B5" s="38"/>
      <c r="C5" s="1263"/>
      <c r="D5" s="1263"/>
      <c r="E5" s="1263"/>
      <c r="F5" s="1263"/>
      <c r="G5" s="38"/>
      <c r="H5" s="38"/>
      <c r="AB5" s="189"/>
      <c r="AC5" s="190"/>
      <c r="AE5" s="186">
        <v>5</v>
      </c>
      <c r="AF5" s="163" t="s">
        <v>290</v>
      </c>
      <c r="AG5" s="187">
        <v>5</v>
      </c>
      <c r="AH5" s="187" t="s">
        <v>269</v>
      </c>
      <c r="AI5" s="188"/>
      <c r="AJ5" s="188"/>
      <c r="AK5" s="187">
        <v>5</v>
      </c>
      <c r="AL5" s="188" t="s">
        <v>271</v>
      </c>
      <c r="AQ5" s="116"/>
      <c r="AR5" s="116"/>
      <c r="AS5" s="116"/>
      <c r="AT5" s="116"/>
      <c r="AU5" s="116"/>
      <c r="AV5" s="116"/>
      <c r="AW5" s="116"/>
      <c r="AX5" s="116"/>
      <c r="AY5" s="116"/>
      <c r="AZ5" s="116"/>
    </row>
    <row r="6" spans="1:52" ht="20.100000000000001" customHeight="1">
      <c r="A6" s="38" t="s">
        <v>7</v>
      </c>
      <c r="B6" s="1263" t="str">
        <f>'Attach 3(JV)'!B24</f>
        <v>--</v>
      </c>
      <c r="C6" s="1263"/>
      <c r="AB6" s="189"/>
      <c r="AC6" s="190"/>
      <c r="AE6" s="186">
        <v>6</v>
      </c>
      <c r="AF6" s="163" t="s">
        <v>291</v>
      </c>
      <c r="AG6" s="187">
        <v>6</v>
      </c>
      <c r="AH6" s="187" t="s">
        <v>269</v>
      </c>
      <c r="AI6" s="191" t="e">
        <f>DAY(B6)</f>
        <v>#VALUE!</v>
      </c>
      <c r="AJ6" s="188"/>
      <c r="AK6" s="187">
        <v>6</v>
      </c>
      <c r="AL6" s="188" t="s">
        <v>272</v>
      </c>
      <c r="AQ6" s="116"/>
      <c r="AR6" s="116"/>
      <c r="AS6" s="116"/>
      <c r="AT6" s="116"/>
      <c r="AU6" s="116"/>
      <c r="AV6" s="116"/>
      <c r="AW6" s="116"/>
      <c r="AX6" s="116"/>
      <c r="AY6" s="116"/>
      <c r="AZ6" s="116"/>
    </row>
    <row r="7" spans="1:52" ht="20.100000000000001" customHeight="1">
      <c r="A7" s="38"/>
      <c r="B7" s="65"/>
      <c r="C7" s="65"/>
      <c r="AB7" s="189"/>
      <c r="AC7" s="190"/>
      <c r="AE7" s="186">
        <v>7</v>
      </c>
      <c r="AF7" s="163" t="s">
        <v>292</v>
      </c>
      <c r="AG7" s="187">
        <v>7</v>
      </c>
      <c r="AH7" s="187" t="s">
        <v>269</v>
      </c>
      <c r="AI7" s="191" t="e">
        <f>MONTH(B6)</f>
        <v>#VALUE!</v>
      </c>
      <c r="AJ7" s="188"/>
      <c r="AK7" s="187">
        <v>7</v>
      </c>
      <c r="AL7" s="188" t="s">
        <v>273</v>
      </c>
      <c r="AQ7" s="116"/>
      <c r="AR7" s="116"/>
      <c r="AS7" s="116"/>
      <c r="AT7" s="116"/>
      <c r="AU7" s="116"/>
      <c r="AV7" s="116"/>
      <c r="AW7" s="116"/>
      <c r="AX7" s="116"/>
      <c r="AY7" s="116"/>
      <c r="AZ7" s="116"/>
    </row>
    <row r="8" spans="1:52" ht="20.100000000000001" customHeight="1">
      <c r="A8" s="55" t="str">
        <f>'Attach 3(JV)'!E7</f>
        <v>To:</v>
      </c>
      <c r="B8" s="16"/>
      <c r="F8" s="32"/>
      <c r="G8" s="32"/>
      <c r="H8" s="32"/>
      <c r="AB8" s="189"/>
      <c r="AC8" s="190"/>
      <c r="AE8" s="186">
        <v>8</v>
      </c>
      <c r="AF8" s="163" t="s">
        <v>293</v>
      </c>
      <c r="AG8" s="187">
        <v>8</v>
      </c>
      <c r="AH8" s="187" t="s">
        <v>269</v>
      </c>
      <c r="AI8" s="191" t="e">
        <f>LOOKUP(AI7,AK1:AK12,AL1:AL12)</f>
        <v>#VALUE!</v>
      </c>
      <c r="AJ8" s="188"/>
      <c r="AK8" s="187">
        <v>8</v>
      </c>
      <c r="AL8" s="188" t="s">
        <v>274</v>
      </c>
      <c r="AQ8" s="116"/>
      <c r="AR8" s="116"/>
      <c r="AS8" s="116"/>
      <c r="AT8" s="116"/>
      <c r="AU8" s="116"/>
      <c r="AV8" s="116"/>
      <c r="AW8" s="116"/>
      <c r="AX8" s="116"/>
      <c r="AY8" s="116"/>
      <c r="AZ8" s="116"/>
    </row>
    <row r="9" spans="1:52" ht="20.100000000000001" customHeight="1">
      <c r="A9" s="55" t="str">
        <f>'Attach 3(JV)'!E8</f>
        <v>Contract Services</v>
      </c>
      <c r="B9" s="17"/>
      <c r="F9" s="32"/>
      <c r="G9" s="32"/>
      <c r="H9" s="32"/>
      <c r="AB9" s="189"/>
      <c r="AC9" s="190"/>
      <c r="AE9" s="186">
        <v>9</v>
      </c>
      <c r="AF9" s="163" t="s">
        <v>294</v>
      </c>
      <c r="AG9" s="187">
        <v>9</v>
      </c>
      <c r="AH9" s="187" t="s">
        <v>269</v>
      </c>
      <c r="AI9" s="191" t="e">
        <f>YEAR(B6)</f>
        <v>#VALUE!</v>
      </c>
      <c r="AJ9" s="188"/>
      <c r="AK9" s="187">
        <v>9</v>
      </c>
      <c r="AL9" s="188" t="s">
        <v>275</v>
      </c>
      <c r="AQ9" s="116"/>
      <c r="AR9" s="116"/>
      <c r="AS9" s="116"/>
      <c r="AT9" s="116"/>
      <c r="AU9" s="116"/>
      <c r="AV9" s="116"/>
      <c r="AW9" s="116"/>
      <c r="AX9" s="116"/>
      <c r="AY9" s="116"/>
      <c r="AZ9" s="116"/>
    </row>
    <row r="10" spans="1:52" ht="20.100000000000001" customHeight="1">
      <c r="A10" s="55" t="str">
        <f>'Attach 3(JV)'!E9</f>
        <v>Power Grid Corporation of India Ltd.,</v>
      </c>
      <c r="B10" s="17"/>
      <c r="F10" s="32"/>
      <c r="G10" s="32"/>
      <c r="H10" s="32"/>
      <c r="AB10" s="189"/>
      <c r="AC10" s="190"/>
      <c r="AE10" s="186">
        <v>10</v>
      </c>
      <c r="AF10" s="163" t="s">
        <v>295</v>
      </c>
      <c r="AG10" s="187">
        <v>10</v>
      </c>
      <c r="AH10" s="187" t="s">
        <v>269</v>
      </c>
      <c r="AI10" s="188"/>
      <c r="AJ10" s="188"/>
      <c r="AK10" s="187">
        <v>10</v>
      </c>
      <c r="AL10" s="188" t="s">
        <v>276</v>
      </c>
      <c r="AQ10" s="116"/>
      <c r="AR10" s="116"/>
      <c r="AS10" s="116"/>
      <c r="AT10" s="116"/>
      <c r="AU10" s="116"/>
      <c r="AV10" s="116"/>
      <c r="AW10" s="116"/>
      <c r="AX10" s="116"/>
      <c r="AY10" s="116"/>
      <c r="AZ10" s="116"/>
    </row>
    <row r="11" spans="1:52" ht="20.100000000000001" customHeight="1">
      <c r="A11" s="55" t="str">
        <f>'Attach 3(JV)'!E10</f>
        <v>Western Region Transmission System-II</v>
      </c>
      <c r="B11" s="17"/>
      <c r="F11" s="32"/>
      <c r="G11" s="32"/>
      <c r="H11" s="32"/>
      <c r="AB11" s="189"/>
      <c r="AC11" s="190"/>
      <c r="AE11" s="186">
        <v>11</v>
      </c>
      <c r="AF11" s="163" t="s">
        <v>296</v>
      </c>
      <c r="AG11" s="187">
        <v>11</v>
      </c>
      <c r="AH11" s="187" t="s">
        <v>269</v>
      </c>
      <c r="AI11" s="188"/>
      <c r="AJ11" s="188"/>
      <c r="AK11" s="187">
        <v>11</v>
      </c>
      <c r="AL11" s="188" t="s">
        <v>277</v>
      </c>
      <c r="AQ11" s="116"/>
      <c r="AR11" s="116"/>
      <c r="AS11" s="116"/>
      <c r="AT11" s="116"/>
      <c r="AU11" s="116"/>
      <c r="AV11" s="116"/>
      <c r="AW11" s="116"/>
      <c r="AX11" s="116"/>
      <c r="AY11" s="116"/>
      <c r="AZ11" s="116"/>
    </row>
    <row r="12" spans="1:52" ht="20.100000000000001" customHeight="1">
      <c r="A12" s="55" t="str">
        <f>'Attach 3(JV)'!E11</f>
        <v>RHQ, Plot No 54 Vadodara-390008</v>
      </c>
      <c r="B12" s="17"/>
      <c r="F12" s="32"/>
      <c r="G12" s="32"/>
      <c r="H12" s="32"/>
      <c r="AB12" s="189"/>
      <c r="AC12" s="190"/>
      <c r="AE12" s="186">
        <v>12</v>
      </c>
      <c r="AF12" s="163" t="s">
        <v>297</v>
      </c>
      <c r="AG12" s="187">
        <v>12</v>
      </c>
      <c r="AH12" s="187" t="s">
        <v>269</v>
      </c>
      <c r="AI12" s="188"/>
      <c r="AJ12" s="188"/>
      <c r="AK12" s="187">
        <v>12</v>
      </c>
      <c r="AL12" s="188" t="s">
        <v>278</v>
      </c>
      <c r="AQ12" s="116"/>
      <c r="AR12" s="116"/>
      <c r="AS12" s="116"/>
      <c r="AT12" s="116"/>
      <c r="AU12" s="116"/>
      <c r="AV12" s="116"/>
      <c r="AW12" s="116"/>
      <c r="AX12" s="116"/>
      <c r="AY12" s="116"/>
      <c r="AZ12" s="116"/>
    </row>
    <row r="13" spans="1:52" ht="20.100000000000001" customHeight="1">
      <c r="A13" s="55"/>
      <c r="B13" s="17"/>
      <c r="F13" s="32"/>
      <c r="G13" s="32"/>
      <c r="H13" s="32"/>
      <c r="AB13" s="189"/>
      <c r="AC13" s="190"/>
      <c r="AE13" s="186">
        <v>13</v>
      </c>
      <c r="AF13" s="163" t="s">
        <v>298</v>
      </c>
      <c r="AG13" s="187">
        <v>13</v>
      </c>
      <c r="AH13" s="187" t="s">
        <v>269</v>
      </c>
      <c r="AI13" s="188"/>
      <c r="AJ13" s="188"/>
      <c r="AK13" s="188"/>
      <c r="AL13" s="188"/>
      <c r="AQ13" s="116"/>
      <c r="AR13" s="116"/>
      <c r="AS13" s="116"/>
      <c r="AT13" s="116"/>
      <c r="AU13" s="116"/>
      <c r="AV13" s="116"/>
      <c r="AW13" s="116"/>
      <c r="AX13" s="116"/>
      <c r="AY13" s="116"/>
      <c r="AZ13" s="116"/>
    </row>
    <row r="14" spans="1:52" ht="12" customHeight="1">
      <c r="A14" s="38"/>
      <c r="B14" s="38"/>
      <c r="F14" s="32"/>
      <c r="G14" s="32"/>
      <c r="H14" s="32"/>
      <c r="AB14" s="189"/>
      <c r="AC14" s="190"/>
      <c r="AE14" s="186">
        <v>14</v>
      </c>
      <c r="AF14" s="163" t="s">
        <v>299</v>
      </c>
      <c r="AG14" s="187">
        <v>14</v>
      </c>
      <c r="AH14" s="187" t="s">
        <v>269</v>
      </c>
      <c r="AI14" s="188"/>
      <c r="AJ14" s="188"/>
      <c r="AK14" s="188"/>
      <c r="AL14" s="188"/>
      <c r="AQ14" s="116"/>
      <c r="AR14" s="116"/>
      <c r="AS14" s="116"/>
      <c r="AT14" s="116"/>
      <c r="AU14" s="116"/>
      <c r="AV14" s="116"/>
      <c r="AW14" s="116"/>
      <c r="AX14" s="116"/>
      <c r="AY14" s="116"/>
      <c r="AZ14" s="116"/>
    </row>
    <row r="15" spans="1:52" ht="76.150000000000006" customHeight="1">
      <c r="A15" s="261" t="s">
        <v>309</v>
      </c>
      <c r="B15" s="1257" t="str">
        <f>Basic!B2</f>
        <v xml:space="preserve">
Construction of 8 nos. Residential Quarters Type B1/B2 type at 400/220 kV Dehgam Substation
</v>
      </c>
      <c r="C15" s="1257"/>
      <c r="D15" s="1257"/>
      <c r="E15" s="1257"/>
      <c r="F15" s="1257"/>
      <c r="G15" s="32"/>
      <c r="H15" s="32"/>
      <c r="AB15" s="189"/>
      <c r="AC15" s="190"/>
      <c r="AE15" s="186">
        <v>15</v>
      </c>
      <c r="AF15" s="163" t="s">
        <v>300</v>
      </c>
      <c r="AG15" s="187">
        <v>15</v>
      </c>
      <c r="AH15" s="187" t="s">
        <v>269</v>
      </c>
      <c r="AI15" s="188"/>
      <c r="AJ15" s="188"/>
      <c r="AK15" s="188"/>
      <c r="AL15" s="188"/>
      <c r="AQ15" s="116"/>
      <c r="AR15" s="116"/>
      <c r="AS15" s="116"/>
      <c r="AT15" s="116"/>
      <c r="AU15" s="116"/>
      <c r="AV15" s="116"/>
      <c r="AW15" s="116"/>
      <c r="AX15" s="116"/>
      <c r="AY15" s="116"/>
      <c r="AZ15" s="116"/>
    </row>
    <row r="16" spans="1:52" ht="30.75" customHeight="1">
      <c r="A16" s="29" t="s">
        <v>53</v>
      </c>
      <c r="C16" s="32"/>
      <c r="D16" s="32"/>
      <c r="E16" s="32"/>
      <c r="F16" s="32"/>
      <c r="G16" s="1254" t="s">
        <v>145</v>
      </c>
      <c r="H16" s="1254"/>
      <c r="AB16" s="189"/>
      <c r="AC16" s="190"/>
      <c r="AE16" s="186">
        <v>16</v>
      </c>
      <c r="AF16" s="163" t="s">
        <v>301</v>
      </c>
      <c r="AG16" s="187">
        <v>16</v>
      </c>
      <c r="AH16" s="187" t="s">
        <v>269</v>
      </c>
      <c r="AI16" s="188"/>
      <c r="AJ16" s="188"/>
      <c r="AK16" s="188"/>
      <c r="AL16" s="188"/>
      <c r="AQ16" s="116"/>
      <c r="AR16" s="116"/>
      <c r="AS16" s="116"/>
      <c r="AT16" s="116"/>
      <c r="AU16" s="116"/>
      <c r="AV16" s="116"/>
      <c r="AW16" s="116"/>
      <c r="AX16" s="116"/>
      <c r="AY16" s="116"/>
      <c r="AZ16" s="116"/>
    </row>
    <row r="17" spans="1:52" s="24" customFormat="1" ht="150.75" customHeight="1">
      <c r="A17" s="69">
        <v>1</v>
      </c>
      <c r="B17" s="1238"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38"/>
      <c r="D17" s="1238"/>
      <c r="E17" s="1238"/>
      <c r="F17" s="1238"/>
      <c r="G17" s="262"/>
      <c r="H17" s="263" t="s">
        <v>386</v>
      </c>
      <c r="I17" s="160"/>
      <c r="J17" s="53"/>
      <c r="K17" s="53"/>
      <c r="L17" s="53"/>
      <c r="M17" s="53"/>
      <c r="N17" s="53"/>
      <c r="O17" s="53"/>
      <c r="P17" s="53"/>
      <c r="Q17" s="53"/>
      <c r="R17" s="53"/>
      <c r="S17" s="53"/>
      <c r="T17" s="53"/>
      <c r="U17" s="53"/>
      <c r="V17" s="53"/>
      <c r="W17" s="53"/>
      <c r="X17" s="53"/>
      <c r="Y17" s="53"/>
      <c r="Z17" s="58"/>
      <c r="AA17" s="58"/>
      <c r="AB17" s="192" t="s">
        <v>310</v>
      </c>
      <c r="AC17" s="56"/>
      <c r="AD17" s="193"/>
      <c r="AE17" s="186">
        <v>17</v>
      </c>
      <c r="AF17" s="53" t="s">
        <v>302</v>
      </c>
      <c r="AG17" s="187">
        <v>17</v>
      </c>
      <c r="AH17" s="187" t="s">
        <v>269</v>
      </c>
      <c r="AI17" s="188"/>
      <c r="AJ17" s="188"/>
      <c r="AK17" s="188"/>
      <c r="AL17" s="188"/>
      <c r="AM17" s="53"/>
      <c r="AN17" s="53"/>
      <c r="AO17" s="53"/>
      <c r="AP17" s="53"/>
      <c r="AQ17" s="114"/>
      <c r="AR17" s="114"/>
      <c r="AS17" s="114"/>
      <c r="AT17" s="114"/>
      <c r="AU17" s="114"/>
      <c r="AV17" s="114"/>
      <c r="AW17" s="114"/>
      <c r="AX17" s="114"/>
      <c r="AY17" s="114"/>
      <c r="AZ17" s="114"/>
    </row>
    <row r="18" spans="1:52" s="24" customFormat="1" ht="35.25" customHeight="1">
      <c r="A18" s="69">
        <v>1.1000000000000001</v>
      </c>
      <c r="B18" s="1248" t="s">
        <v>455</v>
      </c>
      <c r="C18" s="1248"/>
      <c r="D18" s="1248"/>
      <c r="E18" s="1248"/>
      <c r="F18" s="1248"/>
      <c r="G18" s="380"/>
      <c r="H18" s="381"/>
      <c r="I18" s="160"/>
      <c r="J18" s="53"/>
      <c r="K18" s="53"/>
      <c r="L18" s="53"/>
      <c r="M18" s="53"/>
      <c r="N18" s="53"/>
      <c r="O18" s="53"/>
      <c r="P18" s="53"/>
      <c r="Q18" s="53"/>
      <c r="R18" s="53"/>
      <c r="S18" s="53"/>
      <c r="T18" s="53"/>
      <c r="U18" s="53"/>
      <c r="V18" s="53"/>
      <c r="W18" s="53"/>
      <c r="X18" s="53"/>
      <c r="Y18" s="53"/>
      <c r="Z18" s="58"/>
      <c r="AA18" s="58"/>
      <c r="AB18" s="192"/>
      <c r="AC18" s="56"/>
      <c r="AD18" s="193"/>
      <c r="AE18" s="186"/>
      <c r="AF18" s="53"/>
      <c r="AG18" s="187"/>
      <c r="AH18" s="187"/>
      <c r="AI18" s="188"/>
      <c r="AJ18" s="188"/>
      <c r="AK18" s="188"/>
      <c r="AL18" s="188"/>
      <c r="AM18" s="53"/>
      <c r="AN18" s="53"/>
      <c r="AO18" s="53"/>
      <c r="AP18" s="53"/>
      <c r="AQ18" s="114"/>
      <c r="AR18" s="114"/>
      <c r="AS18" s="114"/>
      <c r="AT18" s="114"/>
      <c r="AU18" s="114"/>
      <c r="AV18" s="114"/>
      <c r="AW18" s="114"/>
      <c r="AX18" s="114"/>
      <c r="AY18" s="114"/>
      <c r="AZ18" s="114"/>
    </row>
    <row r="19" spans="1:52" ht="21" customHeight="1">
      <c r="A19" s="69">
        <v>2</v>
      </c>
      <c r="B19" s="70" t="s">
        <v>54</v>
      </c>
      <c r="C19" s="32"/>
      <c r="D19" s="32"/>
      <c r="E19" s="32"/>
      <c r="F19" s="32"/>
      <c r="G19" s="32"/>
      <c r="H19" s="32"/>
      <c r="AB19" s="189"/>
      <c r="AC19" s="190" t="s">
        <v>311</v>
      </c>
      <c r="AE19" s="186">
        <v>18</v>
      </c>
      <c r="AF19" s="163" t="s">
        <v>303</v>
      </c>
      <c r="AG19" s="187">
        <v>18</v>
      </c>
      <c r="AH19" s="187" t="s">
        <v>269</v>
      </c>
      <c r="AI19" s="188"/>
      <c r="AJ19" s="188"/>
      <c r="AK19" s="188"/>
      <c r="AL19" s="188"/>
      <c r="AQ19" s="116"/>
      <c r="AR19" s="116"/>
      <c r="AS19" s="116"/>
      <c r="AT19" s="116"/>
      <c r="AU19" s="116"/>
      <c r="AV19" s="116"/>
      <c r="AW19" s="116"/>
      <c r="AX19" s="116"/>
      <c r="AY19" s="116"/>
      <c r="AZ19" s="116"/>
    </row>
    <row r="20" spans="1:52" s="24" customFormat="1" ht="25.5" customHeight="1">
      <c r="A20" s="29"/>
      <c r="B20" s="992" t="s">
        <v>56</v>
      </c>
      <c r="C20" s="992"/>
      <c r="D20" s="992"/>
      <c r="E20" s="992"/>
      <c r="F20" s="992"/>
      <c r="G20" s="1013"/>
      <c r="H20" s="1256"/>
      <c r="I20" s="1256"/>
      <c r="J20" s="1014"/>
      <c r="K20" s="53"/>
      <c r="L20" s="53"/>
      <c r="M20" s="53"/>
      <c r="N20" s="53"/>
      <c r="O20" s="53"/>
      <c r="P20" s="53"/>
      <c r="Q20" s="53"/>
      <c r="R20" s="53"/>
      <c r="S20" s="53"/>
      <c r="T20" s="53"/>
      <c r="U20" s="53"/>
      <c r="V20" s="53"/>
      <c r="W20" s="53"/>
      <c r="X20" s="53"/>
      <c r="Y20" s="53"/>
      <c r="Z20" s="53"/>
      <c r="AA20" s="53"/>
      <c r="AB20" s="189"/>
      <c r="AC20" s="190" t="s">
        <v>312</v>
      </c>
      <c r="AD20" s="186"/>
      <c r="AE20" s="186">
        <v>19</v>
      </c>
      <c r="AF20" s="53" t="s">
        <v>304</v>
      </c>
      <c r="AG20" s="187">
        <v>19</v>
      </c>
      <c r="AH20" s="187" t="s">
        <v>269</v>
      </c>
      <c r="AI20" s="194"/>
      <c r="AJ20" s="194"/>
      <c r="AK20" s="194"/>
      <c r="AL20" s="194"/>
      <c r="AM20" s="53"/>
      <c r="AN20" s="53"/>
      <c r="AO20" s="53"/>
      <c r="AP20" s="53"/>
      <c r="AQ20" s="114"/>
      <c r="AR20" s="114"/>
      <c r="AS20" s="114"/>
      <c r="AT20" s="114"/>
      <c r="AU20" s="114"/>
      <c r="AV20" s="114"/>
      <c r="AW20" s="114"/>
      <c r="AX20" s="114"/>
      <c r="AY20" s="114"/>
      <c r="AZ20" s="114"/>
    </row>
    <row r="21" spans="1:52" s="24" customFormat="1" ht="99" customHeight="1">
      <c r="A21" s="29"/>
      <c r="B21" s="1260" t="str">
        <f>"(a) Attachment 1(" &amp; Basic!$B$3 &amp; ") :"</f>
        <v>(a) Attachment 1(CIVIL Works Package Rfx:5002005102) :</v>
      </c>
      <c r="C21" s="1260"/>
      <c r="D21" s="1258" t="s">
        <v>803</v>
      </c>
      <c r="E21" s="1258"/>
      <c r="F21" s="1258"/>
      <c r="K21" s="186"/>
      <c r="L21" s="186"/>
      <c r="M21" s="213"/>
      <c r="N21" s="186"/>
      <c r="O21" s="186"/>
      <c r="P21" s="186"/>
      <c r="Q21" s="186"/>
      <c r="R21" s="186"/>
      <c r="S21" s="186"/>
      <c r="T21" s="186"/>
      <c r="U21" s="186"/>
      <c r="V21" s="186"/>
      <c r="W21" s="186"/>
      <c r="X21" s="186"/>
      <c r="Y21" s="186"/>
      <c r="Z21" s="53"/>
      <c r="AA21" s="53"/>
      <c r="AB21" s="189"/>
      <c r="AC21" s="190" t="s">
        <v>313</v>
      </c>
      <c r="AD21" s="186" t="str">
        <f>IF(ISERROR(LOOKUP(J21,AE1:AE21,AF1:AF21)), "Zero", LOOKUP(J21,AE1:AE21,AF1:AF21))</f>
        <v>Zero</v>
      </c>
      <c r="AE21" s="186">
        <v>20</v>
      </c>
      <c r="AF21" s="53" t="s">
        <v>305</v>
      </c>
      <c r="AG21" s="187">
        <v>20</v>
      </c>
      <c r="AH21" s="187" t="s">
        <v>269</v>
      </c>
      <c r="AI21" s="188"/>
      <c r="AJ21" s="188"/>
      <c r="AK21" s="188"/>
      <c r="AL21" s="188"/>
      <c r="AM21" s="53"/>
      <c r="AN21" s="53"/>
      <c r="AO21" s="53"/>
      <c r="AP21" s="53"/>
      <c r="AQ21" s="114"/>
      <c r="AR21" s="114"/>
      <c r="AS21" s="114"/>
      <c r="AT21" s="114"/>
      <c r="AU21" s="114"/>
      <c r="AV21" s="114"/>
      <c r="AW21" s="114"/>
      <c r="AX21" s="114"/>
      <c r="AY21" s="114"/>
      <c r="AZ21" s="114"/>
    </row>
    <row r="22" spans="1:52" s="24" customFormat="1" ht="99" hidden="1" customHeight="1">
      <c r="A22" s="29"/>
      <c r="B22" s="493"/>
      <c r="C22" s="493"/>
      <c r="D22" s="1261"/>
      <c r="E22" s="1261"/>
      <c r="F22" s="1262"/>
      <c r="G22" s="493"/>
      <c r="H22" s="493"/>
      <c r="I22" s="493"/>
      <c r="J22" s="493"/>
      <c r="K22" s="186"/>
      <c r="L22" s="186"/>
      <c r="M22" s="213"/>
      <c r="N22" s="186"/>
      <c r="O22" s="186"/>
      <c r="P22" s="186"/>
      <c r="Q22" s="186"/>
      <c r="R22" s="186"/>
      <c r="S22" s="186"/>
      <c r="T22" s="186"/>
      <c r="U22" s="186"/>
      <c r="V22" s="186"/>
      <c r="W22" s="186"/>
      <c r="X22" s="186"/>
      <c r="Y22" s="186"/>
      <c r="Z22" s="53"/>
      <c r="AA22" s="53"/>
      <c r="AB22" s="189"/>
      <c r="AC22" s="190"/>
      <c r="AD22" s="186"/>
      <c r="AE22" s="186"/>
      <c r="AF22" s="53"/>
      <c r="AG22" s="187"/>
      <c r="AH22" s="187"/>
      <c r="AI22" s="188"/>
      <c r="AJ22" s="188"/>
      <c r="AK22" s="188"/>
      <c r="AL22" s="188"/>
      <c r="AM22" s="53"/>
      <c r="AN22" s="53"/>
      <c r="AO22" s="53"/>
      <c r="AP22" s="53"/>
      <c r="AQ22" s="114"/>
      <c r="AR22" s="114"/>
      <c r="AS22" s="114"/>
      <c r="AT22" s="114"/>
      <c r="AU22" s="114"/>
      <c r="AV22" s="114"/>
      <c r="AW22" s="114"/>
      <c r="AX22" s="114"/>
      <c r="AY22" s="114"/>
      <c r="AZ22" s="114"/>
    </row>
    <row r="23" spans="1:52" s="24" customFormat="1" ht="61.5" hidden="1" customHeight="1">
      <c r="A23" s="29"/>
      <c r="B23" s="493"/>
      <c r="C23" s="493"/>
      <c r="D23" s="1264" t="s">
        <v>594</v>
      </c>
      <c r="E23" s="1264"/>
      <c r="F23" s="1264"/>
      <c r="G23" s="1255" t="str">
        <f>IF(J21 &lt; 250, "Please note that if bid validity is less than 250 days, your bid may be rejected", "")</f>
        <v>Please note that if bid validity is less than 250 days, your bid may be rejected</v>
      </c>
      <c r="H23" s="1255"/>
      <c r="I23" s="1255"/>
      <c r="J23" s="1255"/>
      <c r="K23" s="186"/>
      <c r="L23" s="186"/>
      <c r="M23" s="213"/>
      <c r="N23" s="186"/>
      <c r="O23" s="186"/>
      <c r="P23" s="186"/>
      <c r="Q23" s="186"/>
      <c r="R23" s="186"/>
      <c r="S23" s="186"/>
      <c r="T23" s="186"/>
      <c r="U23" s="186"/>
      <c r="V23" s="186"/>
      <c r="W23" s="186"/>
      <c r="X23" s="186"/>
      <c r="Y23" s="186"/>
      <c r="Z23" s="53"/>
      <c r="AA23" s="53"/>
      <c r="AB23" s="189"/>
      <c r="AC23" s="190"/>
      <c r="AD23" s="186"/>
      <c r="AE23" s="186"/>
      <c r="AF23" s="53"/>
      <c r="AG23" s="187"/>
      <c r="AH23" s="187"/>
      <c r="AI23" s="188"/>
      <c r="AJ23" s="188"/>
      <c r="AK23" s="188"/>
      <c r="AL23" s="188"/>
      <c r="AM23" s="53"/>
      <c r="AN23" s="53"/>
      <c r="AO23" s="53"/>
      <c r="AP23" s="53"/>
      <c r="AQ23" s="114"/>
      <c r="AR23" s="114"/>
      <c r="AS23" s="114"/>
      <c r="AT23" s="114"/>
      <c r="AU23" s="114"/>
      <c r="AV23" s="114"/>
      <c r="AW23" s="114"/>
      <c r="AX23" s="114"/>
      <c r="AY23" s="114"/>
      <c r="AZ23" s="114"/>
    </row>
    <row r="24" spans="1:52" s="24" customFormat="1" ht="74.25" customHeight="1">
      <c r="A24" s="29"/>
      <c r="B24" s="1239" t="str">
        <f>"(b) Attachment 2(" &amp; Basic!$B$3 &amp; ") :"</f>
        <v>(b) Attachment 2(CIVIL Works Package Rfx:5002005102) :</v>
      </c>
      <c r="C24" s="1239"/>
      <c r="D24" s="1250" t="s">
        <v>57</v>
      </c>
      <c r="E24" s="1250"/>
      <c r="F24" s="1250"/>
      <c r="K24" s="53"/>
      <c r="L24" s="53"/>
      <c r="M24" s="53"/>
      <c r="N24" s="53"/>
      <c r="O24" s="53"/>
      <c r="P24" s="53"/>
      <c r="Q24" s="53"/>
      <c r="R24" s="53"/>
      <c r="S24" s="53"/>
      <c r="T24" s="53"/>
      <c r="U24" s="53"/>
      <c r="V24" s="53"/>
      <c r="W24" s="53"/>
      <c r="X24" s="53"/>
      <c r="Y24" s="53"/>
      <c r="Z24" s="53"/>
      <c r="AA24" s="53"/>
      <c r="AB24" s="189"/>
      <c r="AC24" s="190" t="s">
        <v>314</v>
      </c>
      <c r="AD24" s="186" t="str">
        <f>IF(J21 &gt; 9, "("&amp;J21&amp;")", "(0"&amp;J21&amp;")")</f>
        <v>(0)</v>
      </c>
      <c r="AE24" s="186"/>
      <c r="AF24" s="53"/>
      <c r="AG24" s="187">
        <v>21</v>
      </c>
      <c r="AH24" s="187" t="s">
        <v>90</v>
      </c>
      <c r="AI24" s="188"/>
      <c r="AJ24" s="188"/>
      <c r="AK24" s="188"/>
      <c r="AL24" s="188"/>
      <c r="AM24" s="53"/>
      <c r="AN24" s="53"/>
      <c r="AO24" s="53"/>
      <c r="AP24" s="53"/>
      <c r="AQ24" s="114"/>
      <c r="AR24" s="114"/>
      <c r="AS24" s="114"/>
      <c r="AT24" s="114"/>
      <c r="AU24" s="114"/>
      <c r="AV24" s="114"/>
      <c r="AW24" s="114"/>
      <c r="AX24" s="114"/>
      <c r="AY24" s="114"/>
      <c r="AZ24" s="114"/>
    </row>
    <row r="25" spans="1:52" s="24" customFormat="1" ht="60" customHeight="1">
      <c r="A25" s="29"/>
      <c r="B25" s="710"/>
      <c r="C25" s="710"/>
      <c r="D25" s="1265" t="s">
        <v>595</v>
      </c>
      <c r="E25" s="1265"/>
      <c r="F25" s="1265"/>
      <c r="K25" s="53"/>
      <c r="L25" s="53"/>
      <c r="M25" s="53"/>
      <c r="N25" s="53"/>
      <c r="O25" s="53"/>
      <c r="P25" s="53"/>
      <c r="Q25" s="53"/>
      <c r="R25" s="53"/>
      <c r="S25" s="53"/>
      <c r="T25" s="53"/>
      <c r="U25" s="53"/>
      <c r="V25" s="53"/>
      <c r="W25" s="53"/>
      <c r="X25" s="53"/>
      <c r="Y25" s="53"/>
      <c r="Z25" s="53"/>
      <c r="AA25" s="53"/>
      <c r="AB25" s="189"/>
      <c r="AC25" s="190"/>
      <c r="AD25" s="186"/>
      <c r="AE25" s="186"/>
      <c r="AF25" s="53"/>
      <c r="AG25" s="187"/>
      <c r="AH25" s="187"/>
      <c r="AI25" s="188"/>
      <c r="AJ25" s="188"/>
      <c r="AK25" s="188"/>
      <c r="AL25" s="188"/>
      <c r="AM25" s="53"/>
      <c r="AN25" s="53"/>
      <c r="AO25" s="53"/>
      <c r="AP25" s="53"/>
      <c r="AQ25" s="114"/>
      <c r="AR25" s="114"/>
      <c r="AS25" s="114"/>
      <c r="AT25" s="114"/>
      <c r="AU25" s="114"/>
      <c r="AV25" s="114"/>
      <c r="AW25" s="114"/>
      <c r="AX25" s="114"/>
      <c r="AY25" s="114"/>
      <c r="AZ25" s="114"/>
    </row>
    <row r="26" spans="1:52" s="24" customFormat="1" ht="24" customHeight="1">
      <c r="A26" s="29"/>
      <c r="B26" s="710"/>
      <c r="C26" s="710"/>
      <c r="D26" s="1266" t="s">
        <v>596</v>
      </c>
      <c r="E26" s="1266"/>
      <c r="F26" s="1266"/>
      <c r="K26" s="53"/>
      <c r="L26" s="53"/>
      <c r="M26" s="53"/>
      <c r="N26" s="53"/>
      <c r="O26" s="53"/>
      <c r="P26" s="53"/>
      <c r="Q26" s="53"/>
      <c r="R26" s="53"/>
      <c r="S26" s="53"/>
      <c r="T26" s="53"/>
      <c r="U26" s="53"/>
      <c r="V26" s="53"/>
      <c r="W26" s="53"/>
      <c r="X26" s="53"/>
      <c r="Y26" s="53"/>
      <c r="Z26" s="53"/>
      <c r="AA26" s="53"/>
      <c r="AB26" s="189"/>
      <c r="AC26" s="190"/>
      <c r="AD26" s="186"/>
      <c r="AE26" s="186"/>
      <c r="AF26" s="53"/>
      <c r="AG26" s="187"/>
      <c r="AH26" s="187"/>
      <c r="AI26" s="188"/>
      <c r="AJ26" s="188"/>
      <c r="AK26" s="188"/>
      <c r="AL26" s="188"/>
      <c r="AM26" s="53"/>
      <c r="AN26" s="53"/>
      <c r="AO26" s="53"/>
      <c r="AP26" s="53"/>
      <c r="AQ26" s="114"/>
      <c r="AR26" s="114"/>
      <c r="AS26" s="114"/>
      <c r="AT26" s="114"/>
      <c r="AU26" s="114"/>
      <c r="AV26" s="114"/>
      <c r="AW26" s="114"/>
      <c r="AX26" s="114"/>
      <c r="AY26" s="114"/>
      <c r="AZ26" s="114"/>
    </row>
    <row r="27" spans="1:52" s="24" customFormat="1" ht="80.25" customHeight="1">
      <c r="A27" s="29"/>
      <c r="B27" s="936" t="str">
        <f>"(c) Attachment 3(" &amp; Basic!$B$3 &amp; ") :"</f>
        <v>(c) Attachment 3(CIVIL Works Package Rfx:5002005102) :</v>
      </c>
      <c r="C27" s="936"/>
      <c r="D27" s="1245" t="s">
        <v>597</v>
      </c>
      <c r="E27" s="1245"/>
      <c r="F27" s="1245"/>
      <c r="G27" s="71"/>
      <c r="H27" s="71"/>
      <c r="I27" s="53"/>
      <c r="J27" s="53"/>
      <c r="K27" s="53"/>
      <c r="L27" s="53"/>
      <c r="M27" s="53"/>
      <c r="N27" s="53"/>
      <c r="O27" s="53"/>
      <c r="P27" s="53"/>
      <c r="Q27" s="53"/>
      <c r="R27" s="53"/>
      <c r="S27" s="53"/>
      <c r="T27" s="53"/>
      <c r="U27" s="53"/>
      <c r="V27" s="53"/>
      <c r="W27" s="53"/>
      <c r="X27" s="53"/>
      <c r="Y27" s="53"/>
      <c r="Z27" s="53"/>
      <c r="AA27" s="34"/>
      <c r="AB27" s="189"/>
      <c r="AC27" s="190"/>
      <c r="AD27" s="186"/>
      <c r="AE27" s="186"/>
      <c r="AF27" s="53"/>
      <c r="AG27" s="187">
        <v>22</v>
      </c>
      <c r="AH27" s="187" t="s">
        <v>269</v>
      </c>
      <c r="AI27" s="188"/>
      <c r="AJ27" s="188"/>
      <c r="AK27" s="188"/>
      <c r="AL27" s="188"/>
      <c r="AM27" s="53"/>
      <c r="AN27" s="53"/>
      <c r="AO27" s="53"/>
      <c r="AP27" s="53"/>
      <c r="AQ27" s="114"/>
      <c r="AR27" s="114"/>
      <c r="AS27" s="114"/>
      <c r="AT27" s="114"/>
      <c r="AU27" s="114"/>
      <c r="AV27" s="114"/>
      <c r="AW27" s="114"/>
      <c r="AX27" s="114"/>
      <c r="AY27" s="114"/>
      <c r="AZ27" s="114"/>
    </row>
    <row r="28" spans="1:52" s="24" customFormat="1" ht="49.5" hidden="1" customHeight="1">
      <c r="A28" s="29"/>
      <c r="B28" s="266"/>
      <c r="C28" s="266"/>
      <c r="D28" s="1259" t="s">
        <v>143</v>
      </c>
      <c r="E28" s="1259"/>
      <c r="F28" s="1259"/>
      <c r="G28" s="152"/>
      <c r="H28" s="214" t="e">
        <f>#REF!</f>
        <v>#REF!</v>
      </c>
      <c r="I28" s="53"/>
      <c r="J28" s="60"/>
      <c r="K28" s="60"/>
      <c r="L28" s="60"/>
      <c r="M28" s="60"/>
      <c r="N28" s="60"/>
      <c r="O28" s="60"/>
      <c r="P28" s="60"/>
      <c r="Q28" s="60"/>
      <c r="R28" s="60"/>
      <c r="S28" s="60"/>
      <c r="T28" s="60"/>
      <c r="U28" s="60"/>
      <c r="V28" s="60"/>
      <c r="W28" s="60"/>
      <c r="X28" s="60"/>
      <c r="Y28" s="60"/>
      <c r="Z28" s="53"/>
      <c r="AA28" s="53"/>
      <c r="AB28" s="189"/>
      <c r="AC28" s="190" t="s">
        <v>315</v>
      </c>
      <c r="AD28" s="186"/>
      <c r="AE28" s="186"/>
      <c r="AF28" s="53"/>
      <c r="AG28" s="187">
        <v>23</v>
      </c>
      <c r="AH28" s="187" t="s">
        <v>269</v>
      </c>
      <c r="AI28" s="188"/>
      <c r="AJ28" s="188"/>
      <c r="AK28" s="188"/>
      <c r="AL28" s="188"/>
      <c r="AM28" s="53"/>
      <c r="AN28" s="53"/>
      <c r="AO28" s="53"/>
      <c r="AP28" s="53"/>
      <c r="AQ28" s="114"/>
      <c r="AR28" s="114"/>
      <c r="AS28" s="114"/>
      <c r="AT28" s="114"/>
      <c r="AU28" s="114"/>
      <c r="AV28" s="114"/>
      <c r="AW28" s="114"/>
      <c r="AX28" s="114"/>
      <c r="AY28" s="114"/>
      <c r="AZ28" s="114"/>
    </row>
    <row r="29" spans="1:52" s="24" customFormat="1" ht="48" hidden="1" customHeight="1">
      <c r="A29" s="29"/>
      <c r="B29" s="266"/>
      <c r="C29" s="266"/>
      <c r="D29" s="1259" t="s">
        <v>144</v>
      </c>
      <c r="E29" s="1259"/>
      <c r="F29" s="1259"/>
      <c r="G29" s="152">
        <v>0</v>
      </c>
      <c r="H29" s="214" t="e">
        <f>#REF!</f>
        <v>#REF!</v>
      </c>
      <c r="I29" s="53"/>
      <c r="J29" s="161"/>
      <c r="K29" s="161"/>
      <c r="L29" s="161"/>
      <c r="M29" s="161"/>
      <c r="N29" s="161"/>
      <c r="O29" s="161"/>
      <c r="P29" s="161"/>
      <c r="Q29" s="161"/>
      <c r="R29" s="161"/>
      <c r="S29" s="161"/>
      <c r="T29" s="161"/>
      <c r="U29" s="161"/>
      <c r="V29" s="161"/>
      <c r="W29" s="161"/>
      <c r="X29" s="161"/>
      <c r="Y29" s="161"/>
      <c r="Z29" s="161"/>
      <c r="AA29" s="161"/>
      <c r="AB29" s="189"/>
      <c r="AC29" s="190" t="s">
        <v>316</v>
      </c>
      <c r="AD29" s="186"/>
      <c r="AE29" s="186"/>
      <c r="AF29" s="53"/>
      <c r="AG29" s="187">
        <v>24</v>
      </c>
      <c r="AH29" s="187" t="s">
        <v>269</v>
      </c>
      <c r="AI29" s="188"/>
      <c r="AJ29" s="188"/>
      <c r="AK29" s="188"/>
      <c r="AL29" s="188"/>
      <c r="AM29" s="53"/>
      <c r="AN29" s="53"/>
      <c r="AO29" s="53"/>
      <c r="AP29" s="53"/>
      <c r="AQ29" s="114"/>
      <c r="AR29" s="114"/>
      <c r="AS29" s="114"/>
      <c r="AT29" s="114"/>
      <c r="AU29" s="114"/>
      <c r="AV29" s="114"/>
      <c r="AW29" s="114"/>
      <c r="AX29" s="114"/>
      <c r="AY29" s="114"/>
      <c r="AZ29" s="114"/>
    </row>
    <row r="30" spans="1:52" ht="168" customHeight="1">
      <c r="B30" s="936" t="str">
        <f>"(d) Attachment 4(" &amp; Basic!$B$3 &amp; ") :"</f>
        <v>(d) Attachment 4(CIVIL Works Package Rfx:5002005102) :</v>
      </c>
      <c r="C30" s="936"/>
      <c r="D30" s="1245" t="s">
        <v>282</v>
      </c>
      <c r="E30" s="1245"/>
      <c r="F30" s="1245"/>
      <c r="G30" s="136"/>
      <c r="H30" s="71"/>
      <c r="AB30" s="189"/>
      <c r="AC30" s="190"/>
      <c r="AG30" s="187">
        <v>25</v>
      </c>
      <c r="AH30" s="187" t="s">
        <v>269</v>
      </c>
      <c r="AI30" s="188"/>
      <c r="AJ30" s="188"/>
      <c r="AK30" s="188"/>
      <c r="AL30" s="188"/>
      <c r="AQ30" s="116"/>
      <c r="AR30" s="116"/>
      <c r="AS30" s="116"/>
      <c r="AT30" s="116"/>
      <c r="AU30" s="116"/>
      <c r="AV30" s="116"/>
      <c r="AW30" s="116"/>
      <c r="AX30" s="116"/>
      <c r="AY30" s="116"/>
      <c r="AZ30" s="116"/>
    </row>
    <row r="31" spans="1:52" ht="69" customHeight="1">
      <c r="B31" s="1239" t="str">
        <f>"(e) Attachment 5(" &amp; Basic!$B$3 &amp; ") :"</f>
        <v>(e) Attachment 5(CIVIL Works Package Rfx:5002005102) :</v>
      </c>
      <c r="C31" s="1239"/>
      <c r="D31" s="1250" t="s">
        <v>804</v>
      </c>
      <c r="E31" s="1250"/>
      <c r="F31" s="1250"/>
      <c r="G31" s="71"/>
      <c r="H31" s="71"/>
      <c r="AB31" s="189"/>
      <c r="AC31" s="190"/>
      <c r="AG31" s="187">
        <v>26</v>
      </c>
      <c r="AH31" s="187" t="s">
        <v>269</v>
      </c>
      <c r="AI31" s="188"/>
      <c r="AJ31" s="188"/>
      <c r="AK31" s="188"/>
      <c r="AL31" s="188"/>
      <c r="AQ31" s="116"/>
      <c r="AR31" s="116"/>
      <c r="AS31" s="116"/>
      <c r="AT31" s="116"/>
      <c r="AU31" s="116"/>
      <c r="AV31" s="116"/>
      <c r="AW31" s="116"/>
      <c r="AX31" s="116"/>
      <c r="AY31" s="116"/>
      <c r="AZ31" s="116"/>
    </row>
    <row r="32" spans="1:52" ht="42" customHeight="1">
      <c r="B32" s="1239" t="str">
        <f>"(f) Attachment 5A(" &amp; Basic!$B$3 &amp; ") :"</f>
        <v>(f) Attachment 5A(CIVIL Works Package Rfx:5002005102) :</v>
      </c>
      <c r="C32" s="1239"/>
      <c r="D32" s="1250" t="s">
        <v>804</v>
      </c>
      <c r="E32" s="1250"/>
      <c r="F32" s="1250"/>
      <c r="G32" s="71"/>
      <c r="H32" s="71"/>
      <c r="AB32" s="189"/>
      <c r="AC32" s="190"/>
      <c r="AG32" s="187">
        <v>26</v>
      </c>
      <c r="AH32" s="187" t="s">
        <v>269</v>
      </c>
      <c r="AI32" s="188"/>
      <c r="AJ32" s="188"/>
      <c r="AK32" s="188"/>
      <c r="AL32" s="188"/>
      <c r="AQ32" s="116"/>
      <c r="AR32" s="116"/>
      <c r="AS32" s="116"/>
      <c r="AT32" s="116"/>
      <c r="AU32" s="116"/>
      <c r="AV32" s="116"/>
      <c r="AW32" s="116"/>
      <c r="AX32" s="116"/>
      <c r="AY32" s="116"/>
      <c r="AZ32" s="116"/>
    </row>
    <row r="33" spans="1:52" s="24" customFormat="1" ht="97.5" customHeight="1">
      <c r="A33" s="29"/>
      <c r="B33" s="936" t="str">
        <f>"(g) Attachment 6(" &amp; Basic!$B$3 &amp; ") :"</f>
        <v>(g) Attachment 6(CIVIL Works Package Rfx:5002005102) :</v>
      </c>
      <c r="C33" s="936"/>
      <c r="D33" s="1245" t="s">
        <v>58</v>
      </c>
      <c r="E33" s="1245"/>
      <c r="F33" s="1245"/>
      <c r="G33" s="71"/>
      <c r="H33" s="71"/>
      <c r="I33" s="53"/>
      <c r="J33" s="53"/>
      <c r="K33" s="53"/>
      <c r="L33" s="53"/>
      <c r="M33" s="53"/>
      <c r="N33" s="53"/>
      <c r="O33" s="53"/>
      <c r="P33" s="53"/>
      <c r="Q33" s="53"/>
      <c r="R33" s="53"/>
      <c r="S33" s="53"/>
      <c r="T33" s="53"/>
      <c r="U33" s="53"/>
      <c r="V33" s="53"/>
      <c r="W33" s="53"/>
      <c r="X33" s="53"/>
      <c r="Y33" s="53"/>
      <c r="Z33" s="53"/>
      <c r="AA33" s="53"/>
      <c r="AB33" s="189"/>
      <c r="AC33" s="190"/>
      <c r="AD33" s="186"/>
      <c r="AE33" s="186"/>
      <c r="AF33" s="53"/>
      <c r="AG33" s="187">
        <v>27</v>
      </c>
      <c r="AH33" s="187" t="s">
        <v>269</v>
      </c>
      <c r="AI33" s="188"/>
      <c r="AJ33" s="188"/>
      <c r="AK33" s="188"/>
      <c r="AL33" s="188"/>
      <c r="AM33" s="53"/>
      <c r="AN33" s="53"/>
      <c r="AO33" s="53"/>
      <c r="AP33" s="53"/>
      <c r="AQ33" s="114"/>
      <c r="AR33" s="114"/>
      <c r="AS33" s="114"/>
      <c r="AT33" s="114"/>
      <c r="AU33" s="114"/>
      <c r="AV33" s="114"/>
      <c r="AW33" s="114"/>
      <c r="AX33" s="114"/>
      <c r="AY33" s="114"/>
      <c r="AZ33" s="114"/>
    </row>
    <row r="34" spans="1:52" s="24" customFormat="1" ht="57" customHeight="1">
      <c r="A34" s="29"/>
      <c r="B34" s="1239" t="str">
        <f>"(h) Attachment 7(" &amp; Basic!$B$3 &amp; ") :"</f>
        <v>(h) Attachment 7(CIVIL Works Package Rfx:5002005102) :</v>
      </c>
      <c r="C34" s="1239"/>
      <c r="D34" s="1250" t="s">
        <v>804</v>
      </c>
      <c r="E34" s="1250"/>
      <c r="F34" s="1250"/>
      <c r="G34" s="72"/>
      <c r="H34" s="72"/>
      <c r="I34" s="53"/>
      <c r="J34" s="53"/>
      <c r="K34" s="53"/>
      <c r="L34" s="53"/>
      <c r="M34" s="53"/>
      <c r="N34" s="53"/>
      <c r="O34" s="53"/>
      <c r="P34" s="53"/>
      <c r="Q34" s="53"/>
      <c r="R34" s="53"/>
      <c r="S34" s="53"/>
      <c r="T34" s="53"/>
      <c r="U34" s="53"/>
      <c r="V34" s="53"/>
      <c r="W34" s="53"/>
      <c r="X34" s="53"/>
      <c r="Y34" s="53"/>
      <c r="Z34" s="53"/>
      <c r="AA34" s="53"/>
      <c r="AB34" s="189"/>
      <c r="AC34" s="190"/>
      <c r="AD34" s="186"/>
      <c r="AE34" s="186"/>
      <c r="AF34" s="53"/>
      <c r="AG34" s="187">
        <v>28</v>
      </c>
      <c r="AH34" s="187" t="s">
        <v>269</v>
      </c>
      <c r="AI34" s="188"/>
      <c r="AJ34" s="188"/>
      <c r="AK34" s="188"/>
      <c r="AL34" s="188"/>
      <c r="AM34" s="53"/>
      <c r="AN34" s="53"/>
      <c r="AO34" s="53"/>
      <c r="AP34" s="53"/>
      <c r="AQ34" s="114"/>
      <c r="AR34" s="114"/>
      <c r="AS34" s="114"/>
      <c r="AT34" s="114"/>
      <c r="AU34" s="114"/>
      <c r="AV34" s="114"/>
      <c r="AW34" s="114"/>
      <c r="AX34" s="114"/>
      <c r="AY34" s="114"/>
      <c r="AZ34" s="114"/>
    </row>
    <row r="35" spans="1:52" s="24" customFormat="1" ht="44.25" customHeight="1">
      <c r="A35" s="29"/>
      <c r="B35" s="1239" t="str">
        <f>"(i) Attachment 8(" &amp; Basic!$B$3 &amp; ") :"</f>
        <v>(i) Attachment 8(CIVIL Works Package Rfx:5002005102) :</v>
      </c>
      <c r="C35" s="1239"/>
      <c r="D35" s="1250" t="s">
        <v>804</v>
      </c>
      <c r="E35" s="1250"/>
      <c r="F35" s="1250"/>
      <c r="G35" s="71"/>
      <c r="H35" s="71"/>
      <c r="I35" s="53"/>
      <c r="J35" s="53"/>
      <c r="K35" s="53"/>
      <c r="L35" s="53"/>
      <c r="M35" s="53"/>
      <c r="N35" s="53"/>
      <c r="O35" s="53"/>
      <c r="P35" s="53"/>
      <c r="Q35" s="53"/>
      <c r="R35" s="53"/>
      <c r="S35" s="53"/>
      <c r="T35" s="53"/>
      <c r="U35" s="53"/>
      <c r="V35" s="53"/>
      <c r="W35" s="53"/>
      <c r="X35" s="53"/>
      <c r="Y35" s="53"/>
      <c r="Z35" s="53"/>
      <c r="AA35" s="53"/>
      <c r="AB35" s="189"/>
      <c r="AC35" s="190"/>
      <c r="AD35" s="186"/>
      <c r="AE35" s="186"/>
      <c r="AF35" s="53"/>
      <c r="AG35" s="187">
        <v>29</v>
      </c>
      <c r="AH35" s="187" t="s">
        <v>269</v>
      </c>
      <c r="AI35" s="188"/>
      <c r="AJ35" s="188"/>
      <c r="AK35" s="188"/>
      <c r="AL35" s="188"/>
      <c r="AM35" s="53"/>
      <c r="AN35" s="53"/>
      <c r="AO35" s="53"/>
      <c r="AP35" s="53"/>
      <c r="AQ35" s="114"/>
      <c r="AR35" s="114"/>
      <c r="AS35" s="114"/>
      <c r="AT35" s="114"/>
      <c r="AU35" s="114"/>
      <c r="AV35" s="114"/>
      <c r="AW35" s="114"/>
      <c r="AX35" s="114"/>
      <c r="AY35" s="114"/>
      <c r="AZ35" s="114"/>
    </row>
    <row r="36" spans="1:52" s="24" customFormat="1" ht="45" customHeight="1">
      <c r="A36" s="29"/>
      <c r="B36" s="1239" t="str">
        <f>"(j) Attachment 9(" &amp; Basic!$B$3 &amp; ") :"</f>
        <v>(j) Attachment 9(CIVIL Works Package Rfx:5002005102) :</v>
      </c>
      <c r="C36" s="1239"/>
      <c r="D36" s="1250" t="s">
        <v>804</v>
      </c>
      <c r="E36" s="1250"/>
      <c r="F36" s="1250"/>
      <c r="G36" s="71"/>
      <c r="H36" s="71"/>
      <c r="I36" s="53"/>
      <c r="J36" s="53"/>
      <c r="K36" s="53"/>
      <c r="L36" s="53"/>
      <c r="M36" s="53"/>
      <c r="N36" s="53"/>
      <c r="O36" s="53"/>
      <c r="P36" s="53"/>
      <c r="Q36" s="53"/>
      <c r="R36" s="53"/>
      <c r="S36" s="53"/>
      <c r="T36" s="53"/>
      <c r="U36" s="53"/>
      <c r="V36" s="53"/>
      <c r="W36" s="53"/>
      <c r="X36" s="53"/>
      <c r="Y36" s="53"/>
      <c r="Z36" s="53"/>
      <c r="AA36" s="53"/>
      <c r="AB36" s="189"/>
      <c r="AC36" s="190"/>
      <c r="AD36" s="186"/>
      <c r="AE36" s="186"/>
      <c r="AF36" s="53"/>
      <c r="AG36" s="187">
        <v>30</v>
      </c>
      <c r="AH36" s="187" t="s">
        <v>269</v>
      </c>
      <c r="AI36" s="188"/>
      <c r="AJ36" s="188"/>
      <c r="AK36" s="188"/>
      <c r="AL36" s="188"/>
      <c r="AM36" s="53"/>
      <c r="AN36" s="53"/>
      <c r="AO36" s="53"/>
      <c r="AP36" s="53"/>
      <c r="AQ36" s="114"/>
      <c r="AR36" s="114"/>
      <c r="AS36" s="114"/>
      <c r="AT36" s="114"/>
      <c r="AU36" s="114"/>
      <c r="AV36" s="114"/>
      <c r="AW36" s="114"/>
      <c r="AX36" s="114"/>
      <c r="AY36" s="114"/>
      <c r="AZ36" s="114"/>
    </row>
    <row r="37" spans="1:52" s="24" customFormat="1" ht="45.75" customHeight="1">
      <c r="A37" s="29"/>
      <c r="B37" s="936" t="str">
        <f>"(k) Attachment 10(" &amp; Basic!$B$3 &amp; ") :"</f>
        <v>(k) Attachment 10(CIVIL Works Package Rfx:5002005102) :</v>
      </c>
      <c r="C37" s="936"/>
      <c r="D37" s="1245" t="s">
        <v>59</v>
      </c>
      <c r="E37" s="1245"/>
      <c r="F37" s="1245"/>
      <c r="G37" s="71"/>
      <c r="H37" s="71"/>
      <c r="I37" s="53"/>
      <c r="J37" s="53"/>
      <c r="K37" s="53"/>
      <c r="L37" s="53"/>
      <c r="M37" s="53"/>
      <c r="N37" s="53"/>
      <c r="O37" s="53"/>
      <c r="P37" s="53"/>
      <c r="Q37" s="53"/>
      <c r="R37" s="53"/>
      <c r="S37" s="53"/>
      <c r="T37" s="53"/>
      <c r="U37" s="53"/>
      <c r="V37" s="53"/>
      <c r="W37" s="53"/>
      <c r="X37" s="53"/>
      <c r="Y37" s="53"/>
      <c r="Z37" s="53"/>
      <c r="AA37" s="53"/>
      <c r="AB37" s="189"/>
      <c r="AC37" s="190"/>
      <c r="AD37" s="186"/>
      <c r="AE37" s="186"/>
      <c r="AF37" s="53"/>
      <c r="AG37" s="187">
        <v>31</v>
      </c>
      <c r="AH37" s="187" t="s">
        <v>90</v>
      </c>
      <c r="AI37" s="188"/>
      <c r="AJ37" s="188"/>
      <c r="AK37" s="188"/>
      <c r="AL37" s="188"/>
      <c r="AM37" s="53"/>
      <c r="AN37" s="53"/>
      <c r="AO37" s="53"/>
      <c r="AP37" s="53"/>
      <c r="AQ37" s="114"/>
      <c r="AR37" s="114"/>
      <c r="AS37" s="114"/>
      <c r="AT37" s="114"/>
      <c r="AU37" s="114"/>
      <c r="AV37" s="114"/>
      <c r="AW37" s="114"/>
      <c r="AX37" s="114"/>
      <c r="AY37" s="114"/>
      <c r="AZ37" s="114"/>
    </row>
    <row r="38" spans="1:52" s="24" customFormat="1" ht="40.5" customHeight="1">
      <c r="A38" s="29"/>
      <c r="B38" s="936" t="str">
        <f>"(l) Attachment 11(" &amp; Basic!$B$3 &amp; ") :"</f>
        <v>(l) Attachment 11(CIVIL Works Package Rfx:5002005102) :</v>
      </c>
      <c r="C38" s="936"/>
      <c r="D38" s="1245" t="s">
        <v>60</v>
      </c>
      <c r="E38" s="1245"/>
      <c r="F38" s="1245"/>
      <c r="G38" s="71"/>
      <c r="H38" s="71"/>
      <c r="I38" s="53"/>
      <c r="J38" s="53"/>
      <c r="K38" s="53"/>
      <c r="L38" s="53"/>
      <c r="M38" s="53"/>
      <c r="N38" s="53"/>
      <c r="O38" s="53"/>
      <c r="P38" s="53"/>
      <c r="Q38" s="53"/>
      <c r="R38" s="53"/>
      <c r="S38" s="53"/>
      <c r="T38" s="53"/>
      <c r="U38" s="53"/>
      <c r="V38" s="53"/>
      <c r="W38" s="53"/>
      <c r="X38" s="53"/>
      <c r="Y38" s="53"/>
      <c r="Z38" s="53"/>
      <c r="AA38" s="53"/>
      <c r="AB38" s="189"/>
      <c r="AC38" s="190"/>
      <c r="AD38" s="186"/>
      <c r="AE38" s="186"/>
      <c r="AF38" s="53"/>
      <c r="AG38" s="53"/>
      <c r="AH38" s="53"/>
      <c r="AI38" s="53"/>
      <c r="AJ38" s="53"/>
      <c r="AK38" s="53"/>
      <c r="AL38" s="53"/>
      <c r="AM38" s="53"/>
      <c r="AN38" s="53"/>
      <c r="AO38" s="53"/>
      <c r="AP38" s="53"/>
      <c r="AQ38" s="114"/>
      <c r="AR38" s="114"/>
      <c r="AS38" s="114"/>
      <c r="AT38" s="114"/>
      <c r="AU38" s="114"/>
      <c r="AV38" s="114"/>
      <c r="AW38" s="114"/>
      <c r="AX38" s="114"/>
      <c r="AY38" s="114"/>
      <c r="AZ38" s="114"/>
    </row>
    <row r="39" spans="1:52" s="24" customFormat="1" ht="46.5" customHeight="1">
      <c r="A39" s="29"/>
      <c r="B39" s="936" t="str">
        <f>"(m) Attachment 12(" &amp; Basic!$B$3 &amp; ") :"</f>
        <v>(m) Attachment 12(CIVIL Works Package Rfx:5002005102) :</v>
      </c>
      <c r="C39" s="936"/>
      <c r="D39" s="1245" t="s">
        <v>261</v>
      </c>
      <c r="E39" s="1245"/>
      <c r="F39" s="1245"/>
      <c r="G39" s="71"/>
      <c r="H39" s="71"/>
      <c r="I39" s="53"/>
      <c r="J39" s="53"/>
      <c r="K39" s="53"/>
      <c r="L39" s="53"/>
      <c r="M39" s="53"/>
      <c r="N39" s="53"/>
      <c r="O39" s="53"/>
      <c r="P39" s="53"/>
      <c r="Q39" s="53"/>
      <c r="R39" s="53"/>
      <c r="S39" s="53"/>
      <c r="T39" s="53"/>
      <c r="U39" s="53"/>
      <c r="V39" s="53"/>
      <c r="W39" s="53"/>
      <c r="X39" s="53"/>
      <c r="Y39" s="53"/>
      <c r="Z39" s="53"/>
      <c r="AA39" s="53"/>
      <c r="AB39" s="189"/>
      <c r="AC39" s="190"/>
      <c r="AD39" s="186"/>
      <c r="AE39" s="186"/>
      <c r="AF39" s="53"/>
      <c r="AG39" s="53"/>
      <c r="AH39" s="53"/>
      <c r="AI39" s="53"/>
      <c r="AJ39" s="53"/>
      <c r="AK39" s="53"/>
      <c r="AL39" s="53"/>
      <c r="AM39" s="53"/>
      <c r="AN39" s="53"/>
      <c r="AO39" s="53"/>
      <c r="AP39" s="53"/>
      <c r="AQ39" s="114"/>
      <c r="AR39" s="114"/>
      <c r="AS39" s="114"/>
      <c r="AT39" s="114"/>
      <c r="AU39" s="114"/>
      <c r="AV39" s="114"/>
      <c r="AW39" s="114"/>
      <c r="AX39" s="114"/>
      <c r="AY39" s="114"/>
      <c r="AZ39" s="114"/>
    </row>
    <row r="40" spans="1:52" s="24" customFormat="1" ht="45" customHeight="1">
      <c r="A40" s="29"/>
      <c r="B40" s="936" t="str">
        <f>"(n) Attachment 13(" &amp; Basic!$B$3 &amp; ") :"</f>
        <v>(n) Attachment 13(CIVIL Works Package Rfx:5002005102) :</v>
      </c>
      <c r="C40" s="936"/>
      <c r="D40" s="1245" t="s">
        <v>262</v>
      </c>
      <c r="E40" s="1245"/>
      <c r="F40" s="1245"/>
      <c r="G40" s="71"/>
      <c r="H40" s="71"/>
      <c r="I40" s="53"/>
      <c r="J40" s="53"/>
      <c r="K40" s="53"/>
      <c r="L40" s="53"/>
      <c r="M40" s="53"/>
      <c r="N40" s="53"/>
      <c r="O40" s="53"/>
      <c r="P40" s="53"/>
      <c r="Q40" s="53"/>
      <c r="R40" s="53"/>
      <c r="S40" s="53"/>
      <c r="T40" s="53"/>
      <c r="U40" s="53"/>
      <c r="V40" s="53"/>
      <c r="W40" s="53"/>
      <c r="X40" s="53"/>
      <c r="Y40" s="53"/>
      <c r="Z40" s="53"/>
      <c r="AA40" s="53"/>
      <c r="AB40" s="189"/>
      <c r="AC40" s="190"/>
      <c r="AD40" s="186"/>
      <c r="AE40" s="186"/>
      <c r="AF40" s="53"/>
      <c r="AG40" s="53"/>
      <c r="AH40" s="53"/>
      <c r="AI40" s="53"/>
      <c r="AJ40" s="53"/>
      <c r="AK40" s="53"/>
      <c r="AL40" s="53"/>
      <c r="AM40" s="53"/>
      <c r="AN40" s="53"/>
      <c r="AO40" s="53"/>
      <c r="AP40" s="53"/>
      <c r="AQ40" s="114"/>
      <c r="AR40" s="114"/>
      <c r="AS40" s="114"/>
      <c r="AT40" s="114"/>
      <c r="AU40" s="114"/>
      <c r="AV40" s="114"/>
      <c r="AW40" s="114"/>
      <c r="AX40" s="114"/>
      <c r="AY40" s="114"/>
      <c r="AZ40" s="114"/>
    </row>
    <row r="41" spans="1:52" s="24" customFormat="1" ht="46.5" customHeight="1">
      <c r="A41" s="29"/>
      <c r="B41" s="936" t="str">
        <f>"(o) Attachment 14(" &amp; Basic!$B$3 &amp; ") :"</f>
        <v>(o) Attachment 14(CIVIL Works Package Rfx:5002005102) :</v>
      </c>
      <c r="C41" s="936"/>
      <c r="D41" s="1245" t="s">
        <v>61</v>
      </c>
      <c r="E41" s="1245"/>
      <c r="F41" s="1245"/>
      <c r="G41" s="71"/>
      <c r="H41" s="71"/>
      <c r="I41" s="53"/>
      <c r="J41" s="53"/>
      <c r="K41" s="53"/>
      <c r="L41" s="53"/>
      <c r="M41" s="53"/>
      <c r="N41" s="53"/>
      <c r="O41" s="53"/>
      <c r="P41" s="53"/>
      <c r="Q41" s="53"/>
      <c r="R41" s="53"/>
      <c r="S41" s="53"/>
      <c r="T41" s="53"/>
      <c r="U41" s="53"/>
      <c r="V41" s="53"/>
      <c r="W41" s="53"/>
      <c r="X41" s="53"/>
      <c r="Y41" s="53"/>
      <c r="Z41" s="53"/>
      <c r="AA41" s="53"/>
      <c r="AB41" s="189"/>
      <c r="AC41" s="190"/>
      <c r="AD41" s="186"/>
      <c r="AE41" s="186"/>
      <c r="AF41" s="53"/>
      <c r="AG41" s="53"/>
      <c r="AH41" s="53"/>
      <c r="AI41" s="53"/>
      <c r="AJ41" s="53"/>
      <c r="AK41" s="53"/>
      <c r="AL41" s="53"/>
      <c r="AM41" s="53"/>
      <c r="AN41" s="53"/>
      <c r="AO41" s="53"/>
      <c r="AP41" s="53"/>
      <c r="AQ41" s="114"/>
      <c r="AR41" s="114"/>
      <c r="AS41" s="114"/>
      <c r="AT41" s="114"/>
      <c r="AU41" s="114"/>
      <c r="AV41" s="114"/>
      <c r="AW41" s="114"/>
      <c r="AX41" s="114"/>
      <c r="AY41" s="114"/>
      <c r="AZ41" s="114"/>
    </row>
    <row r="42" spans="1:52" s="24" customFormat="1" ht="84.75" customHeight="1">
      <c r="A42" s="29"/>
      <c r="B42" s="936" t="str">
        <f>"(p) Attachment 15(" &amp; Basic!$B$3 &amp; ") :"</f>
        <v>(p) Attachment 15(CIVIL Works Package Rfx:5002005102) :</v>
      </c>
      <c r="C42" s="936"/>
      <c r="D42" s="1245" t="s">
        <v>796</v>
      </c>
      <c r="E42" s="1245"/>
      <c r="F42" s="1245"/>
      <c r="G42" s="71"/>
      <c r="H42" s="71"/>
      <c r="I42" s="53"/>
      <c r="J42" s="53"/>
      <c r="K42" s="53"/>
      <c r="L42" s="53"/>
      <c r="M42" s="53"/>
      <c r="N42" s="53"/>
      <c r="O42" s="53"/>
      <c r="P42" s="53"/>
      <c r="Q42" s="53"/>
      <c r="R42" s="53"/>
      <c r="S42" s="53"/>
      <c r="T42" s="53"/>
      <c r="U42" s="53"/>
      <c r="V42" s="53"/>
      <c r="W42" s="53"/>
      <c r="X42" s="53"/>
      <c r="Y42" s="53"/>
      <c r="Z42" s="53"/>
      <c r="AA42" s="53"/>
      <c r="AB42" s="189"/>
      <c r="AC42" s="190"/>
      <c r="AD42" s="186"/>
      <c r="AE42" s="186"/>
      <c r="AF42" s="53"/>
      <c r="AG42" s="53"/>
      <c r="AH42" s="53"/>
      <c r="AI42" s="53"/>
      <c r="AJ42" s="53"/>
      <c r="AK42" s="53"/>
      <c r="AL42" s="53"/>
      <c r="AM42" s="53"/>
      <c r="AN42" s="53"/>
      <c r="AO42" s="53"/>
      <c r="AP42" s="53"/>
      <c r="AQ42" s="114"/>
      <c r="AR42" s="114"/>
      <c r="AS42" s="114"/>
      <c r="AT42" s="114"/>
      <c r="AU42" s="114"/>
      <c r="AV42" s="114"/>
      <c r="AW42" s="114"/>
      <c r="AX42" s="114"/>
      <c r="AY42" s="114"/>
      <c r="AZ42" s="114"/>
    </row>
    <row r="43" spans="1:52" s="24" customFormat="1" ht="55.5" customHeight="1">
      <c r="A43" s="29"/>
      <c r="B43" s="936" t="str">
        <f>"(q) Attachment 16(" &amp; Basic!$B$3 &amp; ") :"</f>
        <v>(q) Attachment 16(CIVIL Works Package Rfx:5002005102) :</v>
      </c>
      <c r="C43" s="936"/>
      <c r="D43" s="1245" t="s">
        <v>263</v>
      </c>
      <c r="E43" s="1245"/>
      <c r="F43" s="1245"/>
      <c r="G43" s="71"/>
      <c r="H43" s="71"/>
      <c r="I43" s="53"/>
      <c r="J43" s="53"/>
      <c r="K43" s="53"/>
      <c r="L43" s="53"/>
      <c r="M43" s="53"/>
      <c r="N43" s="53"/>
      <c r="O43" s="53"/>
      <c r="P43" s="53"/>
      <c r="Q43" s="53"/>
      <c r="R43" s="53"/>
      <c r="S43" s="53"/>
      <c r="T43" s="53"/>
      <c r="U43" s="53"/>
      <c r="V43" s="53"/>
      <c r="W43" s="53"/>
      <c r="X43" s="53"/>
      <c r="Y43" s="53"/>
      <c r="Z43" s="53"/>
      <c r="AA43" s="53"/>
      <c r="AB43" s="189"/>
      <c r="AC43" s="190"/>
      <c r="AD43" s="186"/>
      <c r="AE43" s="186"/>
      <c r="AF43" s="53"/>
      <c r="AG43" s="53"/>
      <c r="AH43" s="53"/>
      <c r="AI43" s="53"/>
      <c r="AJ43" s="53"/>
      <c r="AK43" s="53"/>
      <c r="AL43" s="53"/>
      <c r="AM43" s="53"/>
      <c r="AN43" s="53"/>
      <c r="AO43" s="53"/>
      <c r="AP43" s="53"/>
      <c r="AQ43" s="114"/>
      <c r="AR43" s="114"/>
      <c r="AS43" s="114"/>
      <c r="AT43" s="114"/>
      <c r="AU43" s="114"/>
      <c r="AV43" s="114"/>
      <c r="AW43" s="114"/>
      <c r="AX43" s="114"/>
      <c r="AY43" s="114"/>
      <c r="AZ43" s="114"/>
    </row>
    <row r="44" spans="1:52" ht="46.5" customHeight="1">
      <c r="B44" s="936" t="str">
        <f>"(r) Attachment 17(" &amp; Basic!$B$3 &amp; ") :"</f>
        <v>(r) Attachment 17(CIVIL Works Package Rfx:5002005102) :</v>
      </c>
      <c r="C44" s="936"/>
      <c r="D44" s="1245" t="s">
        <v>401</v>
      </c>
      <c r="E44" s="1245"/>
      <c r="F44" s="1245"/>
      <c r="G44" s="71"/>
      <c r="H44" s="71"/>
      <c r="AB44" s="189"/>
      <c r="AC44" s="190"/>
      <c r="AQ44" s="116"/>
      <c r="AR44" s="116"/>
      <c r="AS44" s="116"/>
      <c r="AT44" s="116"/>
      <c r="AU44" s="116"/>
      <c r="AV44" s="116"/>
      <c r="AW44" s="116"/>
      <c r="AX44" s="116"/>
      <c r="AY44" s="116"/>
      <c r="AZ44" s="116"/>
    </row>
    <row r="45" spans="1:52" ht="49.5" customHeight="1">
      <c r="B45" s="936" t="str">
        <f>"(s) Attachment 18(" &amp; Basic!$B$3 &amp; ") :"</f>
        <v>(s) Attachment 18(CIVIL Works Package Rfx:5002005102) :</v>
      </c>
      <c r="C45" s="936"/>
      <c r="D45" s="71" t="s">
        <v>804</v>
      </c>
      <c r="E45" s="71"/>
      <c r="F45" s="71"/>
      <c r="G45" s="71"/>
      <c r="H45" s="71"/>
      <c r="AB45" s="189"/>
      <c r="AC45" s="190"/>
      <c r="AQ45" s="116"/>
      <c r="AR45" s="116"/>
      <c r="AS45" s="116"/>
      <c r="AT45" s="116"/>
      <c r="AU45" s="116"/>
      <c r="AV45" s="116"/>
      <c r="AW45" s="116"/>
      <c r="AX45" s="116"/>
      <c r="AY45" s="116"/>
      <c r="AZ45" s="116"/>
    </row>
    <row r="46" spans="1:52" ht="44.25" customHeight="1">
      <c r="B46" s="936" t="str">
        <f>"(t) Attachment 19(" &amp; Basic!$B$3 &amp; ") :"</f>
        <v>(t) Attachment 19(CIVIL Works Package Rfx:5002005102) :</v>
      </c>
      <c r="C46" s="936"/>
      <c r="D46" s="1245" t="s">
        <v>264</v>
      </c>
      <c r="E46" s="1245"/>
      <c r="F46" s="1245"/>
      <c r="G46" s="71"/>
      <c r="H46" s="71"/>
      <c r="AB46" s="189"/>
      <c r="AC46" s="190"/>
      <c r="AQ46" s="116"/>
      <c r="AR46" s="116"/>
      <c r="AS46" s="116"/>
      <c r="AT46" s="116"/>
      <c r="AU46" s="116"/>
      <c r="AV46" s="116"/>
      <c r="AW46" s="116"/>
      <c r="AX46" s="116"/>
      <c r="AY46" s="116"/>
      <c r="AZ46" s="116"/>
    </row>
    <row r="47" spans="1:52" ht="43.5" customHeight="1">
      <c r="B47" s="936" t="str">
        <f>"(u) Attachment 20(" &amp; Basic!$B$3 &amp; ") :"</f>
        <v>(u) Attachment 20(CIVIL Works Package Rfx:5002005102) :</v>
      </c>
      <c r="C47" s="936"/>
      <c r="D47" s="936" t="s">
        <v>432</v>
      </c>
      <c r="E47" s="936"/>
      <c r="F47" s="936"/>
      <c r="G47" s="71"/>
      <c r="H47" s="71"/>
      <c r="AB47" s="189"/>
      <c r="AC47" s="190"/>
      <c r="AQ47" s="116"/>
      <c r="AR47" s="116"/>
      <c r="AS47" s="116"/>
      <c r="AT47" s="116"/>
      <c r="AU47" s="116"/>
      <c r="AV47" s="116"/>
      <c r="AW47" s="116"/>
      <c r="AX47" s="116"/>
      <c r="AY47" s="116"/>
      <c r="AZ47" s="116"/>
    </row>
    <row r="48" spans="1:52" ht="43.5" customHeight="1">
      <c r="B48" s="936" t="str">
        <f>"(v) Attachment 21(" &amp; Basic!$B$3 &amp; ") :"</f>
        <v>(v) Attachment 21(CIVIL Works Package Rfx:5002005102) :</v>
      </c>
      <c r="C48" s="936"/>
      <c r="D48" s="936" t="s">
        <v>706</v>
      </c>
      <c r="E48" s="936"/>
      <c r="F48" s="936"/>
      <c r="G48" s="71"/>
      <c r="H48" s="71"/>
      <c r="AB48" s="189"/>
      <c r="AC48" s="190"/>
      <c r="AQ48" s="116"/>
      <c r="AR48" s="116"/>
      <c r="AS48" s="116"/>
      <c r="AT48" s="116"/>
      <c r="AU48" s="116"/>
      <c r="AV48" s="116"/>
      <c r="AW48" s="116"/>
      <c r="AX48" s="116"/>
      <c r="AY48" s="116"/>
      <c r="AZ48" s="116"/>
    </row>
    <row r="49" spans="1:52" ht="83.25" customHeight="1">
      <c r="B49" s="1239" t="str">
        <f>"(w) Attachment 22(" &amp; Basic!$B$3 &amp; ") :"</f>
        <v>(w) Attachment 22(CIVIL Works Package Rfx:5002005102) :</v>
      </c>
      <c r="C49" s="1239"/>
      <c r="D49" s="1239" t="s">
        <v>804</v>
      </c>
      <c r="E49" s="1239"/>
      <c r="F49" s="1239"/>
      <c r="G49" s="71"/>
      <c r="H49" s="71"/>
      <c r="AB49" s="189"/>
      <c r="AC49" s="190"/>
      <c r="AQ49" s="116"/>
      <c r="AR49" s="116"/>
      <c r="AS49" s="116"/>
      <c r="AT49" s="116"/>
      <c r="AU49" s="116"/>
      <c r="AV49" s="116"/>
      <c r="AW49" s="116"/>
      <c r="AX49" s="116"/>
      <c r="AY49" s="116"/>
      <c r="AZ49" s="116"/>
    </row>
    <row r="50" spans="1:52" ht="44.25" customHeight="1">
      <c r="B50" s="1239" t="str">
        <f>"(x) Attachment 23(" &amp; Basic!$B$3 &amp; ") :"</f>
        <v>(x) Attachment 23(CIVIL Works Package Rfx:5002005102) :</v>
      </c>
      <c r="C50" s="1239"/>
      <c r="D50" s="1249" t="s">
        <v>804</v>
      </c>
      <c r="E50" s="1249"/>
      <c r="F50" s="1249"/>
      <c r="G50" s="71"/>
      <c r="H50" s="71"/>
      <c r="AB50" s="189"/>
      <c r="AC50" s="190"/>
      <c r="AQ50" s="116"/>
      <c r="AR50" s="116"/>
      <c r="AS50" s="116"/>
      <c r="AT50" s="116"/>
      <c r="AU50" s="116"/>
      <c r="AV50" s="116"/>
      <c r="AW50" s="116"/>
      <c r="AX50" s="116"/>
      <c r="AY50" s="116"/>
      <c r="AZ50" s="116"/>
    </row>
    <row r="51" spans="1:52" ht="42" customHeight="1">
      <c r="B51" s="1239" t="str">
        <f>"(y) Attachment 24(" &amp; Basic!$B$3 &amp; ") :"</f>
        <v>(y) Attachment 24(CIVIL Works Package Rfx:5002005102) :</v>
      </c>
      <c r="C51" s="1239"/>
      <c r="D51" s="1239" t="s">
        <v>804</v>
      </c>
      <c r="E51" s="1239"/>
      <c r="F51" s="1239"/>
      <c r="G51" s="71"/>
      <c r="H51" s="71"/>
      <c r="AB51" s="189"/>
      <c r="AC51" s="190"/>
      <c r="AQ51" s="116"/>
      <c r="AR51" s="116"/>
      <c r="AS51" s="116"/>
      <c r="AT51" s="116"/>
      <c r="AU51" s="116"/>
      <c r="AV51" s="116"/>
      <c r="AW51" s="116"/>
      <c r="AX51" s="116"/>
      <c r="AY51" s="116"/>
      <c r="AZ51" s="116"/>
    </row>
    <row r="52" spans="1:52" ht="40.5" customHeight="1">
      <c r="B52" s="936" t="str">
        <f>"(z) Attachment 25(" &amp; Basic!$B$3 &amp; ") :"</f>
        <v>(z) Attachment 25(CIVIL Works Package Rfx:5002005102) :</v>
      </c>
      <c r="C52" s="936"/>
      <c r="D52" s="936" t="s">
        <v>582</v>
      </c>
      <c r="E52" s="936"/>
      <c r="F52" s="936"/>
      <c r="G52" s="71"/>
      <c r="H52" s="71"/>
      <c r="AB52" s="189"/>
      <c r="AC52" s="190"/>
      <c r="AQ52" s="116"/>
      <c r="AR52" s="116"/>
      <c r="AS52" s="116"/>
      <c r="AT52" s="116"/>
      <c r="AU52" s="116"/>
      <c r="AV52" s="116"/>
      <c r="AW52" s="116"/>
      <c r="AX52" s="116"/>
      <c r="AY52" s="116"/>
      <c r="AZ52" s="116"/>
    </row>
    <row r="53" spans="1:52" ht="40.5" customHeight="1">
      <c r="B53" s="936" t="str">
        <f>"(aa) Attachment 26(" &amp; Basic!$B$3 &amp; ") :"</f>
        <v>(aa) Attachment 26(CIVIL Works Package Rfx:5002005102) :</v>
      </c>
      <c r="C53" s="936"/>
      <c r="D53" s="936" t="s">
        <v>702</v>
      </c>
      <c r="E53" s="936"/>
      <c r="F53" s="936"/>
      <c r="G53" s="71"/>
      <c r="H53" s="71"/>
      <c r="AB53" s="189"/>
      <c r="AC53" s="190"/>
      <c r="AQ53" s="116"/>
      <c r="AR53" s="116"/>
      <c r="AS53" s="116"/>
      <c r="AT53" s="116"/>
      <c r="AU53" s="116"/>
      <c r="AV53" s="116"/>
      <c r="AW53" s="116"/>
      <c r="AX53" s="116"/>
      <c r="AY53" s="116"/>
      <c r="AZ53" s="116"/>
    </row>
    <row r="54" spans="1:52" ht="36.75" customHeight="1">
      <c r="B54" s="936" t="str">
        <f>"(ab) Attachment 27(" &amp; Basic!$B$3 &amp; ") :"</f>
        <v>(ab) Attachment 27(CIVIL Works Package Rfx:5002005102) :</v>
      </c>
      <c r="C54" s="936"/>
      <c r="D54" s="936" t="s">
        <v>736</v>
      </c>
      <c r="E54" s="936"/>
      <c r="F54" s="936"/>
      <c r="G54" s="71"/>
      <c r="H54" s="71"/>
      <c r="AB54" s="189"/>
      <c r="AC54" s="190"/>
      <c r="AQ54" s="116"/>
      <c r="AR54" s="116"/>
      <c r="AS54" s="116"/>
      <c r="AT54" s="116"/>
      <c r="AU54" s="116"/>
      <c r="AV54" s="116"/>
      <c r="AW54" s="116"/>
      <c r="AX54" s="116"/>
      <c r="AY54" s="116"/>
      <c r="AZ54" s="116"/>
    </row>
    <row r="55" spans="1:52" ht="43.5" customHeight="1">
      <c r="B55" s="1239" t="str">
        <f>"(ac) Attachment 28(" &amp; Basic!$B$3 &amp; ") :"</f>
        <v>(ac) Attachment 28(CIVIL Works Package Rfx:5002005102) :</v>
      </c>
      <c r="C55" s="1239"/>
      <c r="D55" s="1239" t="s">
        <v>804</v>
      </c>
      <c r="E55" s="1239"/>
      <c r="F55" s="1239"/>
      <c r="G55" s="71"/>
      <c r="H55" s="71"/>
      <c r="AB55" s="189"/>
      <c r="AC55" s="190"/>
      <c r="AQ55" s="116"/>
      <c r="AR55" s="116"/>
      <c r="AS55" s="116"/>
      <c r="AT55" s="116"/>
      <c r="AU55" s="116"/>
      <c r="AV55" s="116"/>
      <c r="AW55" s="116"/>
      <c r="AX55" s="116"/>
      <c r="AY55" s="116"/>
      <c r="AZ55" s="116"/>
    </row>
    <row r="56" spans="1:52" ht="23.25" customHeight="1">
      <c r="B56" s="936"/>
      <c r="C56" s="936"/>
      <c r="D56" s="936"/>
      <c r="E56" s="936"/>
      <c r="F56" s="936"/>
      <c r="G56" s="71"/>
      <c r="H56" s="71"/>
      <c r="AB56" s="189"/>
      <c r="AC56" s="190"/>
      <c r="AQ56" s="116"/>
      <c r="AR56" s="116"/>
      <c r="AS56" s="116"/>
      <c r="AT56" s="116"/>
      <c r="AU56" s="116"/>
      <c r="AV56" s="116"/>
      <c r="AW56" s="116"/>
      <c r="AX56" s="116"/>
      <c r="AY56" s="116"/>
      <c r="AZ56" s="116"/>
    </row>
    <row r="57" spans="1:52" ht="63" customHeight="1">
      <c r="A57" s="69">
        <v>3</v>
      </c>
      <c r="B57" s="1238" t="s">
        <v>62</v>
      </c>
      <c r="C57" s="1238"/>
      <c r="D57" s="1238"/>
      <c r="E57" s="1238"/>
      <c r="F57" s="1238"/>
      <c r="G57" s="73"/>
      <c r="H57" s="73"/>
      <c r="AB57" s="189"/>
      <c r="AC57" s="190"/>
      <c r="AQ57" s="116"/>
      <c r="AR57" s="116"/>
      <c r="AS57" s="116"/>
      <c r="AT57" s="116"/>
      <c r="AU57" s="116"/>
      <c r="AV57" s="116"/>
      <c r="AW57" s="116"/>
      <c r="AX57" s="116"/>
      <c r="AY57" s="116"/>
      <c r="AZ57" s="116"/>
    </row>
    <row r="58" spans="1:52" ht="83.25" customHeight="1">
      <c r="A58" s="69">
        <v>3.1</v>
      </c>
      <c r="B58" s="1238" t="s">
        <v>307</v>
      </c>
      <c r="C58" s="1238"/>
      <c r="D58" s="1238"/>
      <c r="E58" s="1238"/>
      <c r="F58" s="1238"/>
      <c r="G58" s="73"/>
      <c r="H58" s="73"/>
      <c r="AB58" s="189"/>
      <c r="AC58" s="190"/>
      <c r="AQ58" s="116"/>
      <c r="AR58" s="116"/>
      <c r="AS58" s="116"/>
      <c r="AT58" s="116"/>
      <c r="AU58" s="116"/>
      <c r="AV58" s="116"/>
      <c r="AW58" s="116"/>
      <c r="AX58" s="116"/>
      <c r="AY58" s="116"/>
      <c r="AZ58" s="116"/>
    </row>
    <row r="59" spans="1:52" ht="68.25" customHeight="1">
      <c r="A59" s="69">
        <v>3.2</v>
      </c>
      <c r="B59" s="1238" t="s">
        <v>795</v>
      </c>
      <c r="C59" s="1238"/>
      <c r="D59" s="1238"/>
      <c r="E59" s="1238"/>
      <c r="F59" s="1238"/>
      <c r="G59" s="73"/>
      <c r="H59" s="73"/>
      <c r="AB59" s="189"/>
      <c r="AC59" s="190"/>
      <c r="AQ59" s="116"/>
      <c r="AR59" s="116"/>
      <c r="AS59" s="116"/>
      <c r="AT59" s="116"/>
      <c r="AU59" s="116"/>
      <c r="AV59" s="116"/>
      <c r="AW59" s="116"/>
      <c r="AX59" s="116"/>
      <c r="AY59" s="116"/>
      <c r="AZ59" s="116"/>
    </row>
    <row r="60" spans="1:52" s="24" customFormat="1" ht="92.25" customHeight="1">
      <c r="A60" s="69">
        <v>4</v>
      </c>
      <c r="B60" s="1238" t="s">
        <v>387</v>
      </c>
      <c r="C60" s="1238"/>
      <c r="D60" s="1238"/>
      <c r="E60" s="1238"/>
      <c r="F60" s="1238"/>
      <c r="G60" s="73"/>
      <c r="H60" s="73"/>
      <c r="I60" s="53"/>
      <c r="J60" s="53"/>
      <c r="K60" s="53"/>
      <c r="L60" s="53"/>
      <c r="M60" s="53"/>
      <c r="N60" s="53"/>
      <c r="O60" s="53"/>
      <c r="P60" s="53"/>
      <c r="Q60" s="53"/>
      <c r="R60" s="53"/>
      <c r="S60" s="53"/>
      <c r="T60" s="53"/>
      <c r="U60" s="53"/>
      <c r="V60" s="53"/>
      <c r="W60" s="53"/>
      <c r="X60" s="53"/>
      <c r="Y60" s="53"/>
      <c r="Z60" s="53"/>
      <c r="AA60" s="53"/>
      <c r="AB60" s="189"/>
      <c r="AC60" s="190"/>
      <c r="AD60" s="186"/>
      <c r="AE60" s="186"/>
      <c r="AF60" s="53"/>
      <c r="AG60" s="53"/>
      <c r="AH60" s="53"/>
      <c r="AI60" s="53"/>
      <c r="AJ60" s="53"/>
      <c r="AK60" s="53"/>
      <c r="AL60" s="53"/>
      <c r="AM60" s="53"/>
      <c r="AN60" s="53"/>
      <c r="AO60" s="53"/>
      <c r="AP60" s="53"/>
      <c r="AQ60" s="114"/>
      <c r="AR60" s="114"/>
      <c r="AS60" s="114"/>
      <c r="AT60" s="114"/>
      <c r="AU60" s="114"/>
      <c r="AV60" s="114"/>
      <c r="AW60" s="114"/>
      <c r="AX60" s="114"/>
      <c r="AY60" s="114"/>
      <c r="AZ60" s="114"/>
    </row>
    <row r="61" spans="1:52" ht="68.25" customHeight="1">
      <c r="A61" s="69">
        <v>4.0999999999999996</v>
      </c>
      <c r="B61" s="1238" t="s">
        <v>422</v>
      </c>
      <c r="C61" s="1238"/>
      <c r="D61" s="1238"/>
      <c r="E61" s="1238"/>
      <c r="F61" s="1238"/>
      <c r="G61" s="73"/>
      <c r="H61" s="73"/>
      <c r="AB61" s="189"/>
      <c r="AC61" s="190"/>
      <c r="AQ61" s="116"/>
      <c r="AR61" s="116"/>
      <c r="AS61" s="116"/>
      <c r="AT61" s="116"/>
      <c r="AU61" s="116"/>
      <c r="AV61" s="116"/>
      <c r="AW61" s="116"/>
      <c r="AX61" s="116"/>
      <c r="AY61" s="116"/>
      <c r="AZ61" s="116"/>
    </row>
    <row r="62" spans="1:52" ht="104.25" customHeight="1">
      <c r="A62" s="69">
        <v>4.2</v>
      </c>
      <c r="B62" s="1238" t="s">
        <v>423</v>
      </c>
      <c r="C62" s="1238"/>
      <c r="D62" s="1238"/>
      <c r="E62" s="1238"/>
      <c r="F62" s="1238"/>
      <c r="G62" s="73"/>
      <c r="H62" s="73"/>
      <c r="AB62" s="189"/>
      <c r="AC62" s="190"/>
      <c r="AQ62" s="116"/>
      <c r="AR62" s="116"/>
      <c r="AS62" s="116"/>
      <c r="AT62" s="116"/>
      <c r="AU62" s="116"/>
      <c r="AV62" s="116"/>
      <c r="AW62" s="116"/>
      <c r="AX62" s="116"/>
      <c r="AY62" s="116"/>
      <c r="AZ62" s="116"/>
    </row>
    <row r="63" spans="1:52" ht="21" customHeight="1">
      <c r="A63" s="69"/>
      <c r="B63" s="1238"/>
      <c r="C63" s="1238"/>
      <c r="D63" s="1238"/>
      <c r="E63" s="1238"/>
      <c r="F63" s="1238"/>
      <c r="G63" s="73"/>
      <c r="H63" s="73"/>
      <c r="AB63" s="189"/>
      <c r="AC63" s="190"/>
      <c r="AQ63" s="116"/>
      <c r="AR63" s="116"/>
      <c r="AS63" s="116"/>
      <c r="AT63" s="116"/>
      <c r="AU63" s="116"/>
      <c r="AV63" s="116"/>
      <c r="AW63" s="116"/>
      <c r="AX63" s="116"/>
      <c r="AY63" s="116"/>
      <c r="AZ63" s="116"/>
    </row>
    <row r="64" spans="1:52" ht="59.25" customHeight="1">
      <c r="A64" s="69">
        <v>4.3</v>
      </c>
      <c r="B64" s="1238" t="s">
        <v>424</v>
      </c>
      <c r="C64" s="1238"/>
      <c r="D64" s="1238"/>
      <c r="E64" s="1238"/>
      <c r="F64" s="1238"/>
      <c r="G64" s="73"/>
      <c r="H64" s="73"/>
      <c r="AB64" s="189"/>
      <c r="AC64" s="190"/>
      <c r="AQ64" s="116"/>
      <c r="AR64" s="116"/>
      <c r="AS64" s="116"/>
      <c r="AT64" s="116"/>
      <c r="AU64" s="116"/>
      <c r="AV64" s="116"/>
      <c r="AW64" s="116"/>
      <c r="AX64" s="116"/>
      <c r="AY64" s="116"/>
      <c r="AZ64" s="116"/>
    </row>
    <row r="65" spans="1:52" ht="14.25" customHeight="1">
      <c r="A65" s="69"/>
      <c r="B65" s="1238"/>
      <c r="C65" s="1238"/>
      <c r="D65" s="1238"/>
      <c r="E65" s="1238"/>
      <c r="F65" s="1238"/>
      <c r="G65" s="73"/>
      <c r="H65" s="73"/>
      <c r="AB65" s="189"/>
      <c r="AC65" s="190"/>
      <c r="AQ65" s="116"/>
      <c r="AR65" s="116"/>
      <c r="AS65" s="116"/>
      <c r="AT65" s="116"/>
      <c r="AU65" s="116"/>
      <c r="AV65" s="116"/>
      <c r="AW65" s="116"/>
      <c r="AX65" s="116"/>
      <c r="AY65" s="116"/>
      <c r="AZ65" s="116"/>
    </row>
    <row r="66" spans="1:52" ht="21" customHeight="1">
      <c r="A66" s="54">
        <v>5</v>
      </c>
      <c r="B66" s="1246" t="s">
        <v>63</v>
      </c>
      <c r="C66" s="1246"/>
      <c r="D66" s="1246"/>
      <c r="E66" s="1246"/>
      <c r="F66" s="1246"/>
      <c r="G66" s="36"/>
      <c r="H66" s="36"/>
      <c r="AB66" s="189"/>
      <c r="AC66" s="190"/>
      <c r="AQ66" s="116"/>
      <c r="AR66" s="116"/>
      <c r="AS66" s="116"/>
      <c r="AT66" s="116"/>
      <c r="AU66" s="116"/>
      <c r="AV66" s="116"/>
      <c r="AW66" s="116"/>
      <c r="AX66" s="116"/>
      <c r="AY66" s="116"/>
      <c r="AZ66" s="116"/>
    </row>
    <row r="67" spans="1:52" s="24" customFormat="1" ht="223.5" customHeight="1">
      <c r="A67" s="69">
        <v>5.0999999999999996</v>
      </c>
      <c r="B67" s="1238" t="s">
        <v>425</v>
      </c>
      <c r="C67" s="1238"/>
      <c r="D67" s="1238"/>
      <c r="E67" s="1238"/>
      <c r="F67" s="1238"/>
      <c r="G67" s="73"/>
      <c r="H67" s="73"/>
      <c r="I67" s="53"/>
      <c r="J67" s="53"/>
      <c r="K67" s="53"/>
      <c r="L67" s="53"/>
      <c r="M67" s="53"/>
      <c r="N67" s="53"/>
      <c r="O67" s="53"/>
      <c r="P67" s="53"/>
      <c r="Q67" s="53"/>
      <c r="R67" s="53"/>
      <c r="S67" s="53"/>
      <c r="T67" s="53"/>
      <c r="U67" s="53"/>
      <c r="V67" s="53"/>
      <c r="W67" s="53"/>
      <c r="X67" s="53"/>
      <c r="Y67" s="53"/>
      <c r="Z67" s="53"/>
      <c r="AA67" s="53"/>
      <c r="AB67" s="189"/>
      <c r="AC67" s="190"/>
      <c r="AD67" s="186"/>
      <c r="AE67" s="186"/>
      <c r="AF67" s="53"/>
      <c r="AG67" s="53"/>
      <c r="AH67" s="53"/>
      <c r="AI67" s="53"/>
      <c r="AJ67" s="53"/>
      <c r="AK67" s="53"/>
      <c r="AL67" s="53"/>
      <c r="AM67" s="53"/>
      <c r="AN67" s="53"/>
      <c r="AO67" s="53"/>
      <c r="AP67" s="53"/>
      <c r="AQ67" s="114"/>
      <c r="AR67" s="114"/>
      <c r="AS67" s="114"/>
      <c r="AT67" s="114"/>
      <c r="AU67" s="114"/>
      <c r="AV67" s="114"/>
      <c r="AW67" s="114"/>
      <c r="AX67" s="114"/>
      <c r="AY67" s="114"/>
      <c r="AZ67" s="114"/>
    </row>
    <row r="68" spans="1:52" s="24" customFormat="1" ht="33" customHeight="1">
      <c r="A68" s="69">
        <v>6</v>
      </c>
      <c r="B68" s="1238" t="s">
        <v>64</v>
      </c>
      <c r="C68" s="1238"/>
      <c r="D68" s="1238"/>
      <c r="E68" s="1238"/>
      <c r="F68" s="1238"/>
      <c r="G68" s="73"/>
      <c r="H68" s="73"/>
      <c r="I68" s="53"/>
      <c r="J68" s="53"/>
      <c r="K68" s="53"/>
      <c r="L68" s="53"/>
      <c r="M68" s="53"/>
      <c r="N68" s="53"/>
      <c r="O68" s="53"/>
      <c r="P68" s="53"/>
      <c r="Q68" s="53"/>
      <c r="R68" s="53"/>
      <c r="S68" s="53"/>
      <c r="T68" s="53"/>
      <c r="U68" s="53"/>
      <c r="V68" s="53"/>
      <c r="W68" s="53"/>
      <c r="X68" s="53"/>
      <c r="Y68" s="53"/>
      <c r="Z68" s="53"/>
      <c r="AA68" s="53"/>
      <c r="AB68" s="189"/>
      <c r="AC68" s="190"/>
      <c r="AD68" s="186"/>
      <c r="AE68" s="186"/>
      <c r="AF68" s="53"/>
      <c r="AG68" s="53"/>
      <c r="AH68" s="53"/>
      <c r="AI68" s="53"/>
      <c r="AJ68" s="53"/>
      <c r="AK68" s="53"/>
      <c r="AL68" s="53"/>
      <c r="AM68" s="53"/>
      <c r="AN68" s="53"/>
      <c r="AO68" s="53"/>
      <c r="AP68" s="53"/>
      <c r="AQ68" s="114"/>
      <c r="AR68" s="114"/>
      <c r="AS68" s="114"/>
      <c r="AT68" s="114"/>
      <c r="AU68" s="114"/>
      <c r="AV68" s="114"/>
      <c r="AW68" s="114"/>
      <c r="AX68" s="114"/>
      <c r="AY68" s="114"/>
      <c r="AZ68" s="114"/>
    </row>
    <row r="69" spans="1:52" s="24" customFormat="1" ht="26.1" customHeight="1">
      <c r="A69" s="54"/>
      <c r="B69" s="51" t="s">
        <v>333</v>
      </c>
      <c r="C69" s="38" t="s">
        <v>306</v>
      </c>
      <c r="D69" s="29"/>
      <c r="E69" s="67" t="s">
        <v>65</v>
      </c>
      <c r="G69" s="53"/>
      <c r="H69" s="53"/>
      <c r="I69" s="53"/>
      <c r="J69" s="163"/>
      <c r="K69" s="163"/>
      <c r="L69" s="163"/>
      <c r="M69" s="163"/>
      <c r="N69" s="163"/>
      <c r="O69" s="163"/>
      <c r="P69" s="163"/>
      <c r="Q69" s="163"/>
      <c r="R69" s="163"/>
      <c r="S69" s="163"/>
      <c r="T69" s="163"/>
      <c r="U69" s="163"/>
      <c r="V69" s="163"/>
      <c r="W69" s="163"/>
      <c r="X69" s="163"/>
      <c r="Y69" s="163"/>
      <c r="Z69" s="163"/>
      <c r="AA69" s="163"/>
      <c r="AB69" s="57"/>
      <c r="AC69" s="190"/>
      <c r="AD69" s="186"/>
      <c r="AE69" s="186"/>
      <c r="AF69" s="53"/>
      <c r="AG69" s="53"/>
      <c r="AH69" s="53"/>
      <c r="AI69" s="53"/>
      <c r="AJ69" s="53"/>
      <c r="AK69" s="53"/>
      <c r="AL69" s="53"/>
      <c r="AM69" s="53"/>
      <c r="AN69" s="53"/>
      <c r="AO69" s="53"/>
      <c r="AP69" s="53"/>
      <c r="AQ69" s="114"/>
      <c r="AR69" s="114"/>
      <c r="AS69" s="114"/>
      <c r="AT69" s="114"/>
      <c r="AU69" s="114"/>
      <c r="AV69" s="114"/>
      <c r="AW69" s="114"/>
      <c r="AX69" s="114"/>
      <c r="AY69" s="114"/>
      <c r="AZ69" s="114"/>
    </row>
    <row r="70" spans="1:52" s="24" customFormat="1" ht="26.1" customHeight="1">
      <c r="A70" s="54"/>
      <c r="B70" s="51" t="s">
        <v>334</v>
      </c>
      <c r="C70" s="32" t="s">
        <v>66</v>
      </c>
      <c r="D70" s="29"/>
      <c r="E70" s="67" t="s">
        <v>67</v>
      </c>
      <c r="G70" s="53"/>
      <c r="H70" s="53"/>
      <c r="I70" s="53"/>
      <c r="J70" s="163"/>
      <c r="K70" s="163"/>
      <c r="L70" s="163"/>
      <c r="M70" s="163"/>
      <c r="N70" s="163"/>
      <c r="O70" s="163"/>
      <c r="P70" s="163"/>
      <c r="Q70" s="163"/>
      <c r="R70" s="163"/>
      <c r="S70" s="163"/>
      <c r="T70" s="163"/>
      <c r="U70" s="163"/>
      <c r="V70" s="163"/>
      <c r="W70" s="163"/>
      <c r="X70" s="163"/>
      <c r="Y70" s="163"/>
      <c r="Z70" s="163"/>
      <c r="AA70" s="163"/>
      <c r="AB70" s="57"/>
      <c r="AC70" s="190"/>
      <c r="AD70" s="186"/>
      <c r="AE70" s="186"/>
      <c r="AF70" s="53"/>
      <c r="AG70" s="53"/>
      <c r="AH70" s="53"/>
      <c r="AI70" s="53"/>
      <c r="AJ70" s="53"/>
      <c r="AK70" s="53"/>
      <c r="AL70" s="53"/>
      <c r="AM70" s="53"/>
      <c r="AN70" s="53"/>
      <c r="AO70" s="53"/>
      <c r="AP70" s="53"/>
      <c r="AQ70" s="114"/>
      <c r="AR70" s="114"/>
      <c r="AS70" s="114"/>
      <c r="AT70" s="114"/>
      <c r="AU70" s="114"/>
      <c r="AV70" s="114"/>
      <c r="AW70" s="114"/>
      <c r="AX70" s="114"/>
      <c r="AY70" s="114"/>
      <c r="AZ70" s="114"/>
    </row>
    <row r="71" spans="1:52" s="24" customFormat="1" ht="26.1" customHeight="1">
      <c r="A71" s="54"/>
      <c r="B71" s="51" t="s">
        <v>335</v>
      </c>
      <c r="C71" s="32" t="s">
        <v>598</v>
      </c>
      <c r="D71" s="29"/>
      <c r="E71" s="67" t="s">
        <v>599</v>
      </c>
      <c r="G71" s="53"/>
      <c r="H71" s="53"/>
      <c r="I71" s="53"/>
      <c r="J71" s="53"/>
      <c r="K71" s="53"/>
      <c r="L71" s="53"/>
      <c r="M71" s="53"/>
      <c r="N71" s="53"/>
      <c r="O71" s="53"/>
      <c r="P71" s="53"/>
      <c r="Q71" s="53"/>
      <c r="R71" s="53"/>
      <c r="S71" s="53"/>
      <c r="T71" s="53"/>
      <c r="U71" s="53"/>
      <c r="V71" s="53"/>
      <c r="W71" s="53"/>
      <c r="X71" s="53"/>
      <c r="Y71" s="53"/>
      <c r="Z71" s="53"/>
      <c r="AA71" s="53"/>
      <c r="AB71" s="56"/>
      <c r="AC71" s="190"/>
      <c r="AD71" s="186"/>
      <c r="AE71" s="186"/>
      <c r="AF71" s="53"/>
      <c r="AG71" s="53"/>
      <c r="AH71" s="53"/>
      <c r="AI71" s="53"/>
      <c r="AJ71" s="53"/>
      <c r="AK71" s="53"/>
      <c r="AL71" s="53"/>
      <c r="AM71" s="53"/>
      <c r="AN71" s="53"/>
      <c r="AO71" s="53"/>
      <c r="AP71" s="53"/>
      <c r="AQ71" s="114"/>
      <c r="AR71" s="114"/>
      <c r="AS71" s="114"/>
      <c r="AT71" s="114"/>
      <c r="AU71" s="114"/>
      <c r="AV71" s="114"/>
      <c r="AW71" s="114"/>
      <c r="AX71" s="114"/>
      <c r="AY71" s="114"/>
      <c r="AZ71" s="114"/>
    </row>
    <row r="72" spans="1:52" s="24" customFormat="1" ht="26.1" customHeight="1">
      <c r="A72" s="54"/>
      <c r="B72" s="51" t="s">
        <v>69</v>
      </c>
      <c r="C72" s="32" t="s">
        <v>805</v>
      </c>
      <c r="D72" s="29"/>
      <c r="E72" s="67" t="s">
        <v>68</v>
      </c>
      <c r="G72" s="53"/>
      <c r="H72" s="53"/>
      <c r="I72" s="53"/>
      <c r="J72" s="53"/>
      <c r="K72" s="53"/>
      <c r="L72" s="53"/>
      <c r="M72" s="53"/>
      <c r="N72" s="53"/>
      <c r="O72" s="53"/>
      <c r="P72" s="53"/>
      <c r="Q72" s="53"/>
      <c r="R72" s="53"/>
      <c r="S72" s="53"/>
      <c r="T72" s="53"/>
      <c r="U72" s="53"/>
      <c r="V72" s="53"/>
      <c r="W72" s="53"/>
      <c r="X72" s="53"/>
      <c r="Y72" s="53"/>
      <c r="Z72" s="53"/>
      <c r="AA72" s="53"/>
      <c r="AB72" s="57"/>
      <c r="AC72" s="190"/>
      <c r="AD72" s="186"/>
      <c r="AE72" s="186"/>
      <c r="AF72" s="53"/>
      <c r="AG72" s="53"/>
      <c r="AH72" s="53"/>
      <c r="AI72" s="53"/>
      <c r="AJ72" s="53"/>
      <c r="AK72" s="53"/>
      <c r="AL72" s="53"/>
      <c r="AM72" s="53"/>
      <c r="AN72" s="53"/>
      <c r="AO72" s="53"/>
      <c r="AP72" s="53"/>
      <c r="AQ72" s="114"/>
      <c r="AR72" s="114"/>
      <c r="AS72" s="114"/>
      <c r="AT72" s="114"/>
      <c r="AU72" s="114"/>
      <c r="AV72" s="114"/>
      <c r="AW72" s="114"/>
      <c r="AX72" s="114"/>
      <c r="AY72" s="114"/>
      <c r="AZ72" s="114"/>
    </row>
    <row r="73" spans="1:52" s="24" customFormat="1" ht="26.1" customHeight="1">
      <c r="A73" s="54"/>
      <c r="B73" s="51" t="s">
        <v>71</v>
      </c>
      <c r="C73" s="32" t="s">
        <v>807</v>
      </c>
      <c r="D73" s="29"/>
      <c r="E73" s="67" t="s">
        <v>70</v>
      </c>
      <c r="G73" s="53"/>
      <c r="H73" s="53"/>
      <c r="I73" s="53"/>
      <c r="J73" s="163"/>
      <c r="K73" s="163"/>
      <c r="L73" s="163"/>
      <c r="M73" s="163"/>
      <c r="N73" s="163"/>
      <c r="O73" s="163"/>
      <c r="P73" s="163"/>
      <c r="Q73" s="163"/>
      <c r="R73" s="163"/>
      <c r="S73" s="163"/>
      <c r="T73" s="163"/>
      <c r="U73" s="163"/>
      <c r="V73" s="163"/>
      <c r="W73" s="163"/>
      <c r="X73" s="163"/>
      <c r="Y73" s="163"/>
      <c r="Z73" s="163"/>
      <c r="AA73" s="163"/>
      <c r="AB73" s="57"/>
      <c r="AC73" s="190"/>
      <c r="AD73" s="186"/>
      <c r="AE73" s="186"/>
      <c r="AF73" s="53"/>
      <c r="AG73" s="53"/>
      <c r="AH73" s="53"/>
      <c r="AI73" s="53"/>
      <c r="AJ73" s="53"/>
      <c r="AK73" s="53"/>
      <c r="AL73" s="53"/>
      <c r="AM73" s="53"/>
      <c r="AN73" s="53"/>
      <c r="AO73" s="53"/>
      <c r="AP73" s="53"/>
      <c r="AQ73" s="114"/>
      <c r="AR73" s="114"/>
      <c r="AS73" s="114"/>
      <c r="AT73" s="114"/>
      <c r="AU73" s="114"/>
      <c r="AV73" s="114"/>
      <c r="AW73" s="114"/>
      <c r="AX73" s="114"/>
      <c r="AY73" s="114"/>
      <c r="AZ73" s="114"/>
    </row>
    <row r="74" spans="1:52" s="24" customFormat="1" ht="26.1" customHeight="1">
      <c r="A74" s="54"/>
      <c r="B74" s="51" t="s">
        <v>73</v>
      </c>
      <c r="C74" s="32" t="s">
        <v>808</v>
      </c>
      <c r="D74" s="29"/>
      <c r="E74" s="67" t="s">
        <v>72</v>
      </c>
      <c r="G74" s="53"/>
      <c r="H74" s="53"/>
      <c r="I74" s="53"/>
      <c r="J74" s="53"/>
      <c r="K74" s="53"/>
      <c r="L74" s="53"/>
      <c r="M74" s="53"/>
      <c r="N74" s="53"/>
      <c r="O74" s="53"/>
      <c r="P74" s="53"/>
      <c r="Q74" s="53"/>
      <c r="R74" s="53"/>
      <c r="S74" s="53"/>
      <c r="T74" s="53"/>
      <c r="U74" s="53"/>
      <c r="V74" s="53"/>
      <c r="W74" s="53"/>
      <c r="X74" s="53"/>
      <c r="Y74" s="53"/>
      <c r="Z74" s="53"/>
      <c r="AA74" s="53"/>
      <c r="AB74" s="57"/>
      <c r="AC74" s="190"/>
      <c r="AD74" s="186"/>
      <c r="AE74" s="186"/>
      <c r="AF74" s="53"/>
      <c r="AG74" s="53"/>
      <c r="AH74" s="53"/>
      <c r="AI74" s="53"/>
      <c r="AJ74" s="53"/>
      <c r="AK74" s="53"/>
      <c r="AL74" s="53"/>
      <c r="AM74" s="53"/>
      <c r="AN74" s="53"/>
      <c r="AO74" s="53"/>
      <c r="AP74" s="53"/>
      <c r="AQ74" s="114"/>
      <c r="AR74" s="114"/>
      <c r="AS74" s="114"/>
      <c r="AT74" s="114"/>
      <c r="AU74" s="114"/>
      <c r="AV74" s="114"/>
      <c r="AW74" s="114"/>
      <c r="AX74" s="114"/>
      <c r="AY74" s="114"/>
      <c r="AZ74" s="114"/>
    </row>
    <row r="75" spans="1:52" s="24" customFormat="1" ht="26.1" hidden="1" customHeight="1">
      <c r="A75" s="54"/>
      <c r="B75" s="51"/>
      <c r="C75" s="32"/>
      <c r="D75" s="29"/>
      <c r="E75" s="67"/>
      <c r="G75" s="53"/>
      <c r="H75" s="53"/>
      <c r="I75" s="53"/>
      <c r="J75" s="53"/>
      <c r="K75" s="53"/>
      <c r="L75" s="53"/>
      <c r="M75" s="53"/>
      <c r="N75" s="53"/>
      <c r="O75" s="53"/>
      <c r="P75" s="53"/>
      <c r="Q75" s="53"/>
      <c r="R75" s="53"/>
      <c r="S75" s="53"/>
      <c r="T75" s="53"/>
      <c r="U75" s="53"/>
      <c r="V75" s="53"/>
      <c r="W75" s="53"/>
      <c r="X75" s="53"/>
      <c r="Y75" s="53"/>
      <c r="Z75" s="53"/>
      <c r="AA75" s="53"/>
      <c r="AB75" s="57"/>
      <c r="AC75" s="190"/>
      <c r="AD75" s="186"/>
      <c r="AE75" s="186"/>
      <c r="AF75" s="53"/>
      <c r="AG75" s="53"/>
      <c r="AH75" s="53"/>
      <c r="AI75" s="53"/>
      <c r="AJ75" s="53"/>
      <c r="AK75" s="53"/>
      <c r="AL75" s="53"/>
      <c r="AM75" s="53"/>
      <c r="AN75" s="53"/>
      <c r="AO75" s="53"/>
      <c r="AP75" s="53"/>
      <c r="AQ75" s="114"/>
      <c r="AR75" s="114"/>
      <c r="AS75" s="114"/>
      <c r="AT75" s="114"/>
      <c r="AU75" s="114"/>
      <c r="AV75" s="114"/>
      <c r="AW75" s="114"/>
      <c r="AX75" s="114"/>
      <c r="AY75" s="114"/>
      <c r="AZ75" s="114"/>
    </row>
    <row r="76" spans="1:52" ht="26.1" customHeight="1">
      <c r="A76" s="51"/>
      <c r="B76" s="51" t="s">
        <v>75</v>
      </c>
      <c r="C76" s="32" t="s">
        <v>809</v>
      </c>
      <c r="E76" s="67" t="s">
        <v>76</v>
      </c>
      <c r="F76" s="25"/>
      <c r="G76" s="163"/>
      <c r="H76" s="163"/>
      <c r="J76" s="163"/>
      <c r="K76" s="163"/>
      <c r="L76" s="163"/>
      <c r="M76" s="163"/>
      <c r="N76" s="163"/>
      <c r="O76" s="163"/>
      <c r="P76" s="163"/>
      <c r="Q76" s="163"/>
      <c r="R76" s="163"/>
      <c r="S76" s="163"/>
      <c r="T76" s="163"/>
      <c r="U76" s="163"/>
      <c r="V76" s="163"/>
      <c r="W76" s="163"/>
      <c r="X76" s="163"/>
      <c r="Y76" s="163"/>
      <c r="Z76" s="163"/>
      <c r="AA76" s="163"/>
      <c r="AB76" s="57"/>
      <c r="AC76" s="190"/>
      <c r="AQ76" s="116"/>
      <c r="AR76" s="116"/>
      <c r="AS76" s="116"/>
      <c r="AT76" s="116"/>
      <c r="AU76" s="116"/>
      <c r="AV76" s="116"/>
      <c r="AW76" s="116"/>
      <c r="AX76" s="116"/>
      <c r="AY76" s="116"/>
      <c r="AZ76" s="116"/>
    </row>
    <row r="77" spans="1:52" ht="26.1" hidden="1" customHeight="1">
      <c r="A77" s="51"/>
      <c r="B77" s="51"/>
      <c r="C77" s="32"/>
      <c r="E77" s="67"/>
      <c r="F77" s="25"/>
      <c r="G77" s="163"/>
      <c r="H77" s="163"/>
      <c r="J77" s="163"/>
      <c r="K77" s="163"/>
      <c r="L77" s="163"/>
      <c r="M77" s="163"/>
      <c r="N77" s="163"/>
      <c r="O77" s="163"/>
      <c r="P77" s="163"/>
      <c r="Q77" s="163"/>
      <c r="R77" s="163"/>
      <c r="S77" s="163"/>
      <c r="T77" s="163"/>
      <c r="U77" s="163"/>
      <c r="V77" s="163"/>
      <c r="W77" s="163"/>
      <c r="X77" s="163"/>
      <c r="Y77" s="163"/>
      <c r="Z77" s="163"/>
      <c r="AA77" s="163"/>
      <c r="AB77" s="57"/>
      <c r="AC77" s="190"/>
      <c r="AQ77" s="116"/>
      <c r="AR77" s="116"/>
      <c r="AS77" s="116"/>
      <c r="AT77" s="116"/>
      <c r="AU77" s="116"/>
      <c r="AV77" s="116"/>
      <c r="AW77" s="116"/>
      <c r="AX77" s="116"/>
      <c r="AY77" s="116"/>
      <c r="AZ77" s="116"/>
    </row>
    <row r="78" spans="1:52" ht="26.1" hidden="1" customHeight="1">
      <c r="A78" s="51"/>
      <c r="B78" s="51"/>
      <c r="C78" s="32"/>
      <c r="E78" s="67"/>
      <c r="F78" s="25"/>
      <c r="G78" s="163"/>
      <c r="H78" s="163"/>
      <c r="J78" s="163"/>
      <c r="K78" s="163"/>
      <c r="L78" s="163"/>
      <c r="M78" s="163"/>
      <c r="N78" s="163"/>
      <c r="O78" s="163"/>
      <c r="P78" s="163"/>
      <c r="Q78" s="163"/>
      <c r="R78" s="163"/>
      <c r="S78" s="163"/>
      <c r="T78" s="163"/>
      <c r="U78" s="163"/>
      <c r="V78" s="163"/>
      <c r="W78" s="163"/>
      <c r="X78" s="163"/>
      <c r="Y78" s="163"/>
      <c r="Z78" s="163"/>
      <c r="AA78" s="163"/>
      <c r="AB78" s="57"/>
      <c r="AC78" s="190"/>
      <c r="AQ78" s="116"/>
      <c r="AR78" s="116"/>
      <c r="AS78" s="116"/>
      <c r="AT78" s="116"/>
      <c r="AU78" s="116"/>
      <c r="AV78" s="116"/>
      <c r="AW78" s="116"/>
      <c r="AX78" s="116"/>
      <c r="AY78" s="116"/>
      <c r="AZ78" s="116"/>
    </row>
    <row r="79" spans="1:52" ht="26.1" hidden="1" customHeight="1">
      <c r="A79" s="51"/>
      <c r="B79" s="51"/>
      <c r="C79" s="32"/>
      <c r="E79" s="67"/>
      <c r="F79" s="25"/>
      <c r="G79" s="163"/>
      <c r="H79" s="163"/>
      <c r="J79" s="163"/>
      <c r="K79" s="163"/>
      <c r="L79" s="163"/>
      <c r="M79" s="163"/>
      <c r="N79" s="163"/>
      <c r="O79" s="163"/>
      <c r="P79" s="163"/>
      <c r="Q79" s="163"/>
      <c r="R79" s="163"/>
      <c r="S79" s="163"/>
      <c r="T79" s="163"/>
      <c r="U79" s="163"/>
      <c r="V79" s="163"/>
      <c r="W79" s="163"/>
      <c r="X79" s="163"/>
      <c r="Y79" s="163"/>
      <c r="Z79" s="163"/>
      <c r="AA79" s="163"/>
      <c r="AB79" s="57"/>
      <c r="AC79" s="190"/>
      <c r="AQ79" s="116"/>
      <c r="AR79" s="116"/>
      <c r="AS79" s="116"/>
      <c r="AT79" s="116"/>
      <c r="AU79" s="116"/>
      <c r="AV79" s="116"/>
      <c r="AW79" s="116"/>
      <c r="AX79" s="116"/>
      <c r="AY79" s="116"/>
      <c r="AZ79" s="116"/>
    </row>
    <row r="80" spans="1:52" ht="26.1" hidden="1" customHeight="1">
      <c r="A80" s="51"/>
      <c r="B80" s="51"/>
      <c r="C80" s="32"/>
      <c r="E80" s="67"/>
      <c r="F80" s="25"/>
      <c r="G80" s="163"/>
      <c r="H80" s="163"/>
      <c r="J80" s="163"/>
      <c r="K80" s="163"/>
      <c r="L80" s="163"/>
      <c r="M80" s="163"/>
      <c r="N80" s="163"/>
      <c r="O80" s="163"/>
      <c r="P80" s="163"/>
      <c r="Q80" s="163"/>
      <c r="R80" s="163"/>
      <c r="S80" s="163"/>
      <c r="T80" s="163"/>
      <c r="U80" s="163"/>
      <c r="V80" s="163"/>
      <c r="W80" s="163"/>
      <c r="X80" s="163"/>
      <c r="Y80" s="163"/>
      <c r="Z80" s="163"/>
      <c r="AA80" s="163"/>
      <c r="AB80" s="57"/>
      <c r="AC80" s="190"/>
      <c r="AQ80" s="116"/>
      <c r="AR80" s="116"/>
      <c r="AS80" s="116"/>
      <c r="AT80" s="116"/>
      <c r="AU80" s="116"/>
      <c r="AV80" s="116"/>
      <c r="AW80" s="116"/>
      <c r="AX80" s="116"/>
      <c r="AY80" s="116"/>
      <c r="AZ80" s="116"/>
    </row>
    <row r="81" spans="1:52" ht="25.5" customHeight="1">
      <c r="B81" s="69" t="s">
        <v>77</v>
      </c>
      <c r="C81" s="32" t="s">
        <v>810</v>
      </c>
      <c r="E81" s="67" t="s">
        <v>78</v>
      </c>
      <c r="F81" s="25"/>
      <c r="G81" s="163"/>
      <c r="H81" s="163"/>
      <c r="AB81" s="189"/>
      <c r="AC81" s="190"/>
      <c r="AQ81" s="116"/>
      <c r="AR81" s="116"/>
      <c r="AS81" s="116"/>
      <c r="AT81" s="116"/>
      <c r="AU81" s="116"/>
      <c r="AV81" s="116"/>
      <c r="AW81" s="116"/>
      <c r="AX81" s="116"/>
      <c r="AY81" s="116"/>
      <c r="AZ81" s="116"/>
    </row>
    <row r="82" spans="1:52" ht="25.5" customHeight="1">
      <c r="B82" s="69" t="s">
        <v>19</v>
      </c>
      <c r="C82" s="32" t="s">
        <v>817</v>
      </c>
      <c r="E82" s="67" t="s">
        <v>818</v>
      </c>
      <c r="F82" s="25"/>
      <c r="G82" s="163"/>
      <c r="H82" s="163"/>
      <c r="AB82" s="189"/>
      <c r="AC82" s="190"/>
      <c r="AQ82" s="116"/>
      <c r="AR82" s="116"/>
      <c r="AS82" s="116"/>
      <c r="AT82" s="116"/>
      <c r="AU82" s="116"/>
      <c r="AV82" s="116"/>
      <c r="AW82" s="116"/>
      <c r="AX82" s="116"/>
      <c r="AY82" s="116"/>
      <c r="AZ82" s="116"/>
    </row>
    <row r="83" spans="1:52" ht="41.25" customHeight="1">
      <c r="B83" s="69" t="s">
        <v>816</v>
      </c>
      <c r="C83" s="936" t="s">
        <v>806</v>
      </c>
      <c r="D83" s="936"/>
      <c r="E83" s="74" t="s">
        <v>79</v>
      </c>
      <c r="F83" s="25"/>
      <c r="G83" s="163"/>
      <c r="H83" s="163"/>
      <c r="AB83" s="189"/>
      <c r="AC83" s="190"/>
      <c r="AQ83" s="116"/>
      <c r="AR83" s="116"/>
      <c r="AS83" s="116"/>
      <c r="AT83" s="116"/>
      <c r="AU83" s="116"/>
      <c r="AV83" s="116"/>
      <c r="AW83" s="116"/>
      <c r="AX83" s="116"/>
      <c r="AY83" s="116"/>
      <c r="AZ83" s="116"/>
    </row>
    <row r="84" spans="1:52" ht="38.25" customHeight="1">
      <c r="B84" s="1238" t="s">
        <v>80</v>
      </c>
      <c r="C84" s="1238"/>
      <c r="D84" s="1238"/>
      <c r="E84" s="1238"/>
      <c r="F84" s="1238"/>
      <c r="G84" s="73"/>
      <c r="H84" s="73"/>
      <c r="AB84" s="189"/>
      <c r="AC84" s="190"/>
      <c r="AQ84" s="116"/>
      <c r="AR84" s="116"/>
      <c r="AS84" s="116"/>
      <c r="AT84" s="116"/>
      <c r="AU84" s="116"/>
      <c r="AV84" s="116"/>
      <c r="AW84" s="116"/>
      <c r="AX84" s="116"/>
      <c r="AY84" s="116"/>
      <c r="AZ84" s="116"/>
    </row>
    <row r="85" spans="1:52" ht="51.75" customHeight="1">
      <c r="A85" s="69">
        <v>7</v>
      </c>
      <c r="B85" s="1238" t="s">
        <v>85</v>
      </c>
      <c r="C85" s="1238"/>
      <c r="D85" s="1238"/>
      <c r="E85" s="1238"/>
      <c r="F85" s="1238"/>
      <c r="G85" s="73"/>
      <c r="H85" s="73"/>
      <c r="AB85" s="189"/>
      <c r="AC85" s="190"/>
      <c r="AQ85" s="116"/>
      <c r="AR85" s="116"/>
      <c r="AS85" s="116"/>
      <c r="AT85" s="116"/>
      <c r="AU85" s="116"/>
      <c r="AV85" s="116"/>
      <c r="AW85" s="116"/>
      <c r="AX85" s="116"/>
      <c r="AY85" s="116"/>
      <c r="AZ85" s="116"/>
    </row>
    <row r="86" spans="1:52" ht="35.25" customHeight="1">
      <c r="A86" s="69">
        <v>8</v>
      </c>
      <c r="B86" s="1238" t="s">
        <v>86</v>
      </c>
      <c r="C86" s="1238"/>
      <c r="D86" s="1238"/>
      <c r="E86" s="1238"/>
      <c r="F86" s="1238"/>
      <c r="G86" s="73"/>
      <c r="H86" s="73"/>
      <c r="AB86" s="189"/>
      <c r="AC86" s="190"/>
      <c r="AQ86" s="116"/>
      <c r="AR86" s="116"/>
      <c r="AS86" s="116"/>
      <c r="AT86" s="116"/>
      <c r="AU86" s="116"/>
      <c r="AV86" s="116"/>
      <c r="AW86" s="116"/>
      <c r="AX86" s="116"/>
      <c r="AY86" s="116"/>
      <c r="AZ86" s="116"/>
    </row>
    <row r="87" spans="1:52" ht="49.5" customHeight="1">
      <c r="A87" s="69">
        <v>9</v>
      </c>
      <c r="B87" s="1238" t="s">
        <v>87</v>
      </c>
      <c r="C87" s="1238"/>
      <c r="D87" s="1238"/>
      <c r="E87" s="1238"/>
      <c r="F87" s="1238"/>
      <c r="G87" s="73"/>
      <c r="H87" s="73"/>
      <c r="AB87" s="189"/>
      <c r="AC87" s="190"/>
      <c r="AQ87" s="116"/>
      <c r="AR87" s="116"/>
      <c r="AS87" s="116"/>
      <c r="AT87" s="116"/>
      <c r="AU87" s="116"/>
      <c r="AV87" s="116"/>
      <c r="AW87" s="116"/>
      <c r="AX87" s="116"/>
      <c r="AY87" s="116"/>
      <c r="AZ87" s="116"/>
    </row>
    <row r="88" spans="1:52" ht="51.75" customHeight="1">
      <c r="A88" s="69">
        <v>10</v>
      </c>
      <c r="B88" s="1238" t="s">
        <v>88</v>
      </c>
      <c r="C88" s="1238"/>
      <c r="D88" s="1238"/>
      <c r="E88" s="1238"/>
      <c r="F88" s="1238"/>
      <c r="G88" s="73"/>
      <c r="H88" s="73"/>
      <c r="AB88" s="189"/>
      <c r="AC88" s="190"/>
      <c r="AQ88" s="116"/>
      <c r="AR88" s="116"/>
      <c r="AS88" s="116"/>
      <c r="AT88" s="116"/>
      <c r="AU88" s="116"/>
      <c r="AV88" s="116"/>
      <c r="AW88" s="116"/>
      <c r="AX88" s="116"/>
      <c r="AY88" s="116"/>
      <c r="AZ88" s="116"/>
    </row>
    <row r="89" spans="1:52" ht="21.75" customHeight="1">
      <c r="A89" s="69">
        <v>11</v>
      </c>
      <c r="B89" s="1238" t="s">
        <v>89</v>
      </c>
      <c r="C89" s="1238"/>
      <c r="D89" s="1238"/>
      <c r="E89" s="1238"/>
      <c r="F89" s="1238"/>
      <c r="G89" s="73"/>
      <c r="H89" s="73"/>
      <c r="AB89" s="189"/>
      <c r="AC89" s="190"/>
      <c r="AQ89" s="116"/>
      <c r="AR89" s="116"/>
      <c r="AS89" s="116"/>
      <c r="AT89" s="116"/>
      <c r="AU89" s="116"/>
      <c r="AV89" s="116"/>
      <c r="AW89" s="116"/>
      <c r="AX89" s="116"/>
      <c r="AY89" s="116"/>
      <c r="AZ89" s="116"/>
    </row>
    <row r="90" spans="1:52" ht="71.25" customHeight="1">
      <c r="A90" s="524">
        <v>12</v>
      </c>
      <c r="B90" s="1244" t="s">
        <v>308</v>
      </c>
      <c r="C90" s="1244"/>
      <c r="D90" s="1244"/>
      <c r="E90" s="1244"/>
      <c r="F90" s="1244"/>
      <c r="K90" s="375">
        <f>'Names of Bidder'!J6</f>
        <v>2</v>
      </c>
      <c r="AB90" s="189"/>
      <c r="AC90" s="190"/>
      <c r="AQ90" s="116"/>
      <c r="AR90" s="116"/>
      <c r="AS90" s="116"/>
      <c r="AT90" s="116"/>
      <c r="AU90" s="116"/>
      <c r="AV90" s="116"/>
      <c r="AW90" s="116"/>
      <c r="AX90" s="116"/>
      <c r="AY90" s="116"/>
      <c r="AZ90" s="116"/>
    </row>
    <row r="91" spans="1:52" ht="63.75" customHeight="1">
      <c r="A91" s="69">
        <v>13</v>
      </c>
      <c r="B91" s="1238"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1" s="1238"/>
      <c r="D91" s="1238"/>
      <c r="E91" s="1238"/>
      <c r="F91" s="1238"/>
      <c r="H91" s="73"/>
      <c r="K91" s="82">
        <f>'Names of Bidder'!J15</f>
        <v>2</v>
      </c>
      <c r="AB91" s="189"/>
      <c r="AC91" s="190"/>
      <c r="AQ91" s="116"/>
      <c r="AR91" s="116"/>
      <c r="AS91" s="116"/>
      <c r="AT91" s="116"/>
      <c r="AU91" s="116"/>
      <c r="AV91" s="116"/>
      <c r="AW91" s="116"/>
      <c r="AX91" s="116"/>
      <c r="AY91" s="116"/>
      <c r="AZ91" s="116"/>
    </row>
    <row r="92" spans="1:52" ht="100.5" customHeight="1">
      <c r="A92" s="69">
        <v>14</v>
      </c>
      <c r="B92" s="1238" t="s">
        <v>279</v>
      </c>
      <c r="C92" s="1238"/>
      <c r="D92" s="1238"/>
      <c r="E92" s="1238"/>
      <c r="F92" s="1238"/>
      <c r="G92" s="73"/>
      <c r="H92" s="73"/>
      <c r="AB92" s="189"/>
      <c r="AC92" s="190"/>
      <c r="AQ92" s="116"/>
      <c r="AR92" s="116"/>
      <c r="AS92" s="116"/>
      <c r="AT92" s="116"/>
      <c r="AU92" s="116"/>
      <c r="AV92" s="116"/>
      <c r="AW92" s="116"/>
      <c r="AX92" s="116"/>
      <c r="AY92" s="116"/>
      <c r="AZ92" s="116"/>
    </row>
    <row r="93" spans="1:52" ht="30" customHeight="1">
      <c r="A93" s="75"/>
      <c r="B93" s="29" t="str">
        <f>IF(ISERROR("Dated this " &amp; AI6 &amp; LOOKUP(AI6,AG1:AG37,AH1:AH37) &amp; " day of " &amp; AI8 &amp; " " &amp;AI9), "", "Dated this " &amp; AI6 &amp; LOOKUP(AI6,AG1:AG37,AH1:AH37) &amp; " day of " &amp; AI8 &amp; " " &amp;AI9)</f>
        <v/>
      </c>
      <c r="E93" s="58"/>
      <c r="F93" s="58"/>
      <c r="G93" s="58"/>
      <c r="H93" s="58"/>
      <c r="AB93" s="189"/>
      <c r="AC93" s="190"/>
      <c r="AQ93" s="116"/>
      <c r="AR93" s="116"/>
      <c r="AS93" s="116"/>
      <c r="AT93" s="116"/>
      <c r="AU93" s="116"/>
      <c r="AV93" s="116"/>
      <c r="AW93" s="116"/>
      <c r="AX93" s="116"/>
      <c r="AY93" s="116"/>
      <c r="AZ93" s="116"/>
    </row>
    <row r="94" spans="1:52" ht="30" customHeight="1">
      <c r="A94" s="75"/>
      <c r="B94" s="38" t="s">
        <v>280</v>
      </c>
      <c r="C94" s="25"/>
      <c r="D94" s="32"/>
      <c r="E94" s="32"/>
      <c r="F94" s="32"/>
      <c r="G94" s="32"/>
      <c r="H94" s="32"/>
      <c r="AB94" s="189"/>
      <c r="AC94" s="190"/>
      <c r="AQ94" s="116"/>
      <c r="AR94" s="116"/>
      <c r="AS94" s="116"/>
      <c r="AT94" s="116"/>
      <c r="AU94" s="116"/>
      <c r="AV94" s="116"/>
      <c r="AW94" s="116"/>
      <c r="AX94" s="116"/>
      <c r="AY94" s="116"/>
      <c r="AZ94" s="116"/>
    </row>
    <row r="95" spans="1:52" ht="15.95" customHeight="1">
      <c r="A95" s="75"/>
      <c r="B95" s="54"/>
      <c r="C95" s="32"/>
      <c r="D95" s="32"/>
      <c r="E95" s="32"/>
      <c r="F95" s="32"/>
      <c r="G95" s="32"/>
      <c r="H95" s="32"/>
      <c r="AB95" s="189"/>
      <c r="AC95" s="190"/>
      <c r="AQ95" s="116"/>
      <c r="AR95" s="116"/>
      <c r="AS95" s="116"/>
      <c r="AT95" s="116"/>
      <c r="AU95" s="116"/>
      <c r="AV95" s="116"/>
      <c r="AW95" s="116"/>
      <c r="AX95" s="116"/>
      <c r="AY95" s="116"/>
      <c r="AZ95" s="116"/>
    </row>
    <row r="96" spans="1:52" ht="21" customHeight="1">
      <c r="A96" s="75"/>
      <c r="B96" s="54"/>
      <c r="C96" s="32"/>
      <c r="D96" s="32"/>
      <c r="F96" s="44" t="s">
        <v>281</v>
      </c>
      <c r="G96" s="44"/>
      <c r="H96" s="44"/>
      <c r="AB96" s="189"/>
      <c r="AC96" s="190"/>
      <c r="AQ96" s="116"/>
      <c r="AR96" s="116"/>
      <c r="AS96" s="116"/>
      <c r="AT96" s="116"/>
      <c r="AU96" s="116"/>
      <c r="AV96" s="116"/>
      <c r="AW96" s="116"/>
      <c r="AX96" s="116"/>
      <c r="AY96" s="116"/>
      <c r="AZ96" s="116"/>
    </row>
    <row r="97" spans="1:52" ht="21" customHeight="1">
      <c r="A97" s="75"/>
      <c r="B97" s="54"/>
      <c r="C97" s="32"/>
      <c r="F97" s="44" t="str">
        <f>"For and on behalf of " &amp; 'Attach 3(JV)'!B9</f>
        <v>For and on behalf of 0</v>
      </c>
      <c r="G97" s="44"/>
      <c r="H97" s="44"/>
      <c r="AB97" s="189"/>
      <c r="AC97" s="190"/>
      <c r="AQ97" s="116"/>
      <c r="AR97" s="116"/>
      <c r="AS97" s="116"/>
      <c r="AT97" s="116"/>
      <c r="AU97" s="116"/>
      <c r="AV97" s="116"/>
      <c r="AW97" s="116"/>
      <c r="AX97" s="116"/>
      <c r="AY97" s="116"/>
      <c r="AZ97" s="116"/>
    </row>
    <row r="98" spans="1:52" ht="27.95" customHeight="1">
      <c r="A98" s="68"/>
      <c r="D98" s="52"/>
      <c r="E98" s="52"/>
      <c r="F98" s="38"/>
      <c r="G98" s="38"/>
      <c r="H98" s="38"/>
      <c r="AQ98" s="116"/>
      <c r="AR98" s="116"/>
      <c r="AS98" s="116"/>
      <c r="AT98" s="116"/>
      <c r="AU98" s="116"/>
      <c r="AV98" s="116"/>
      <c r="AW98" s="116"/>
      <c r="AX98" s="116"/>
      <c r="AY98" s="116"/>
      <c r="AZ98" s="116"/>
    </row>
    <row r="99" spans="1:52" ht="27.95" customHeight="1">
      <c r="A99" s="66" t="s">
        <v>7</v>
      </c>
      <c r="B99" s="36"/>
      <c r="C99" s="139" t="str">
        <f>'Attach 3(JV)'!B24</f>
        <v>--</v>
      </c>
      <c r="E99" s="52" t="s">
        <v>5</v>
      </c>
      <c r="F99" s="378" t="str">
        <f>'Attach 3(JV)'!E24</f>
        <v/>
      </c>
      <c r="G99" s="36"/>
      <c r="H99" s="36"/>
      <c r="AQ99" s="116"/>
      <c r="AR99" s="116"/>
      <c r="AS99" s="116"/>
      <c r="AT99" s="116"/>
      <c r="AU99" s="116"/>
      <c r="AV99" s="116"/>
      <c r="AW99" s="116"/>
      <c r="AX99" s="116"/>
      <c r="AY99" s="116"/>
      <c r="AZ99" s="116"/>
    </row>
    <row r="100" spans="1:52" ht="27.95" customHeight="1">
      <c r="A100" s="66" t="s">
        <v>8</v>
      </c>
      <c r="B100" s="36"/>
      <c r="C100" s="203" t="str">
        <f>'Attach 3(JV)'!B25</f>
        <v/>
      </c>
      <c r="E100" s="52" t="s">
        <v>6</v>
      </c>
      <c r="F100" s="378" t="str">
        <f>'Attach 3(JV)'!E25</f>
        <v/>
      </c>
      <c r="G100" s="36"/>
      <c r="H100" s="36"/>
      <c r="AQ100" s="116"/>
      <c r="AR100" s="116"/>
      <c r="AS100" s="116"/>
      <c r="AT100" s="116"/>
      <c r="AU100" s="116"/>
      <c r="AV100" s="116"/>
      <c r="AW100" s="116"/>
      <c r="AX100" s="116"/>
      <c r="AY100" s="116"/>
      <c r="AZ100" s="116"/>
    </row>
    <row r="101" spans="1:52" ht="27.95" customHeight="1">
      <c r="D101" s="52"/>
      <c r="E101" s="52"/>
      <c r="AQ101" s="116"/>
      <c r="AR101" s="116"/>
      <c r="AS101" s="116"/>
      <c r="AT101" s="116"/>
      <c r="AU101" s="116"/>
      <c r="AV101" s="116"/>
      <c r="AW101" s="116"/>
      <c r="AX101" s="116"/>
      <c r="AY101" s="116"/>
      <c r="AZ101" s="116"/>
    </row>
    <row r="102" spans="1:52" ht="6.75" customHeight="1">
      <c r="A102" s="66"/>
      <c r="B102" s="36"/>
      <c r="C102" s="62"/>
      <c r="E102" s="52"/>
      <c r="AQ102" s="116"/>
      <c r="AR102" s="116"/>
      <c r="AS102" s="116"/>
      <c r="AT102" s="116"/>
      <c r="AU102" s="116"/>
      <c r="AV102" s="116"/>
      <c r="AW102" s="116"/>
      <c r="AX102" s="116"/>
      <c r="AY102" s="116"/>
      <c r="AZ102" s="116"/>
    </row>
    <row r="103" spans="1:52" ht="39.950000000000003" hidden="1" customHeight="1">
      <c r="A103" s="1252" t="s">
        <v>375</v>
      </c>
      <c r="B103" s="1252"/>
      <c r="C103" s="1252"/>
      <c r="D103" s="1252"/>
      <c r="E103" s="1252"/>
      <c r="F103" s="1252"/>
      <c r="AQ103" s="116"/>
      <c r="AR103" s="116"/>
      <c r="AS103" s="116"/>
      <c r="AT103" s="116"/>
      <c r="AU103" s="116"/>
      <c r="AV103" s="116"/>
      <c r="AW103" s="116"/>
      <c r="AX103" s="116"/>
      <c r="AY103" s="116"/>
      <c r="AZ103" s="116"/>
    </row>
    <row r="104" spans="1:52" ht="16.5" customHeight="1">
      <c r="A104" s="1253"/>
      <c r="B104" s="1253"/>
      <c r="D104" s="76"/>
      <c r="E104" s="83"/>
      <c r="F104" s="83"/>
      <c r="G104" s="174"/>
      <c r="AQ104" s="116"/>
      <c r="AR104" s="116"/>
      <c r="AS104" s="116"/>
      <c r="AT104" s="116"/>
      <c r="AU104" s="116"/>
      <c r="AV104" s="116"/>
      <c r="AW104" s="116"/>
      <c r="AX104" s="116"/>
      <c r="AY104" s="116"/>
      <c r="AZ104" s="116"/>
    </row>
    <row r="105" spans="1:52" ht="9.75" customHeight="1">
      <c r="B105" s="44"/>
      <c r="C105" s="62"/>
      <c r="E105" s="44"/>
      <c r="AQ105" s="116"/>
      <c r="AR105" s="116"/>
      <c r="AS105" s="116"/>
      <c r="AT105" s="116"/>
      <c r="AU105" s="116"/>
      <c r="AV105" s="116"/>
      <c r="AW105" s="116"/>
      <c r="AX105" s="116"/>
      <c r="AY105" s="116"/>
      <c r="AZ105" s="116"/>
    </row>
    <row r="106" spans="1:52" ht="27.95" hidden="1" customHeight="1">
      <c r="A106" s="52" t="e">
        <f>IF(AND(H28="JV (Joint Venture)",H29=1), "", "Printed Name :")</f>
        <v>#REF!</v>
      </c>
      <c r="B106" s="1243"/>
      <c r="C106" s="1243"/>
      <c r="E106" s="52" t="s">
        <v>5</v>
      </c>
      <c r="F106" s="205"/>
      <c r="H106" s="225"/>
      <c r="AQ106" s="116"/>
      <c r="AR106" s="116"/>
      <c r="AS106" s="116"/>
      <c r="AT106" s="116"/>
      <c r="AU106" s="116"/>
      <c r="AV106" s="116"/>
      <c r="AW106" s="116"/>
      <c r="AX106" s="116"/>
      <c r="AY106" s="116"/>
      <c r="AZ106" s="116"/>
    </row>
    <row r="107" spans="1:52" ht="27.95" hidden="1" customHeight="1">
      <c r="A107" s="52" t="e">
        <f>IF(AND(H28="JV (Joint Venture)",H29=1), "", "Designation :")</f>
        <v>#REF!</v>
      </c>
      <c r="B107" s="1243"/>
      <c r="C107" s="1243"/>
      <c r="E107" s="52" t="s">
        <v>6</v>
      </c>
      <c r="F107" s="205"/>
      <c r="AQ107" s="116"/>
      <c r="AR107" s="116"/>
      <c r="AS107" s="116"/>
      <c r="AT107" s="116"/>
      <c r="AU107" s="116"/>
      <c r="AV107" s="116"/>
      <c r="AW107" s="116"/>
      <c r="AX107" s="116"/>
      <c r="AY107" s="116"/>
      <c r="AZ107" s="116"/>
    </row>
    <row r="108" spans="1:52" ht="27.95" customHeight="1">
      <c r="B108" s="44"/>
      <c r="C108" s="62"/>
      <c r="E108" s="44"/>
      <c r="AQ108" s="116"/>
      <c r="AR108" s="116"/>
      <c r="AS108" s="116"/>
      <c r="AT108" s="116"/>
      <c r="AU108" s="116"/>
      <c r="AV108" s="116"/>
      <c r="AW108" s="116"/>
      <c r="AX108" s="116"/>
      <c r="AY108" s="116"/>
      <c r="AZ108" s="116"/>
    </row>
    <row r="109" spans="1:52" ht="33" customHeight="1">
      <c r="A109" s="67" t="s">
        <v>108</v>
      </c>
      <c r="B109" s="36"/>
      <c r="C109" s="62"/>
      <c r="E109" s="44"/>
      <c r="F109" s="4"/>
      <c r="AQ109" s="116"/>
      <c r="AR109" s="116"/>
      <c r="AS109" s="116"/>
      <c r="AT109" s="116"/>
      <c r="AU109" s="116"/>
      <c r="AV109" s="116"/>
      <c r="AW109" s="116"/>
      <c r="AX109" s="116"/>
      <c r="AY109" s="116"/>
      <c r="AZ109" s="116"/>
    </row>
    <row r="110" spans="1:52" s="24" customFormat="1" ht="21" customHeight="1">
      <c r="A110" s="1251" t="s">
        <v>151</v>
      </c>
      <c r="B110" s="1251"/>
      <c r="C110" s="1251"/>
      <c r="D110" s="1241"/>
      <c r="E110" s="1241"/>
      <c r="F110" s="1241"/>
      <c r="G110" s="29"/>
      <c r="H110" s="29"/>
      <c r="I110" s="53"/>
      <c r="J110" s="53"/>
      <c r="K110" s="53"/>
      <c r="L110" s="53"/>
      <c r="M110" s="53"/>
      <c r="N110" s="53"/>
      <c r="O110" s="53"/>
      <c r="P110" s="53"/>
      <c r="Q110" s="53"/>
      <c r="R110" s="53"/>
      <c r="S110" s="53"/>
      <c r="T110" s="53"/>
      <c r="U110" s="53"/>
      <c r="V110" s="53"/>
      <c r="W110" s="53"/>
      <c r="X110" s="53"/>
      <c r="Y110" s="53"/>
      <c r="Z110" s="53"/>
      <c r="AA110" s="53"/>
      <c r="AB110" s="56"/>
      <c r="AC110" s="56"/>
      <c r="AD110" s="186"/>
      <c r="AE110" s="186"/>
      <c r="AF110" s="53"/>
      <c r="AG110" s="53"/>
      <c r="AH110" s="53"/>
      <c r="AI110" s="53"/>
      <c r="AJ110" s="53"/>
      <c r="AK110" s="53"/>
      <c r="AL110" s="53"/>
      <c r="AM110" s="53"/>
      <c r="AN110" s="53"/>
      <c r="AO110" s="53"/>
      <c r="AP110" s="53"/>
      <c r="AQ110" s="114"/>
      <c r="AR110" s="114"/>
      <c r="AS110" s="114"/>
      <c r="AT110" s="114"/>
      <c r="AU110" s="114"/>
      <c r="AV110" s="114"/>
      <c r="AW110" s="114"/>
      <c r="AX110" s="114"/>
      <c r="AY110" s="114"/>
      <c r="AZ110" s="114"/>
    </row>
    <row r="111" spans="1:52" s="24" customFormat="1" ht="21" customHeight="1">
      <c r="A111" s="1240"/>
      <c r="B111" s="1240"/>
      <c r="C111" s="1240"/>
      <c r="D111" s="1241"/>
      <c r="E111" s="1241"/>
      <c r="F111" s="1241"/>
      <c r="G111" s="29"/>
      <c r="H111" s="29"/>
      <c r="I111" s="53"/>
      <c r="J111" s="53"/>
      <c r="K111" s="53"/>
      <c r="L111" s="53"/>
      <c r="M111" s="53"/>
      <c r="N111" s="53"/>
      <c r="O111" s="53"/>
      <c r="P111" s="53"/>
      <c r="Q111" s="53"/>
      <c r="R111" s="53"/>
      <c r="S111" s="53"/>
      <c r="T111" s="53"/>
      <c r="U111" s="53"/>
      <c r="V111" s="53"/>
      <c r="W111" s="53"/>
      <c r="X111" s="53"/>
      <c r="Y111" s="53"/>
      <c r="Z111" s="53"/>
      <c r="AA111" s="53"/>
      <c r="AB111" s="56"/>
      <c r="AC111" s="56"/>
      <c r="AD111" s="186"/>
      <c r="AE111" s="186"/>
      <c r="AF111" s="53"/>
      <c r="AG111" s="53"/>
      <c r="AH111" s="53"/>
      <c r="AI111" s="53"/>
      <c r="AJ111" s="53"/>
      <c r="AK111" s="53"/>
      <c r="AL111" s="53"/>
      <c r="AM111" s="53"/>
      <c r="AN111" s="53"/>
      <c r="AO111" s="53"/>
      <c r="AP111" s="53"/>
      <c r="AQ111" s="114"/>
      <c r="AR111" s="114"/>
      <c r="AS111" s="114"/>
      <c r="AT111" s="114"/>
      <c r="AU111" s="114"/>
      <c r="AV111" s="114"/>
      <c r="AW111" s="114"/>
      <c r="AX111" s="114"/>
      <c r="AY111" s="114"/>
      <c r="AZ111" s="114"/>
    </row>
    <row r="112" spans="1:52" s="24" customFormat="1" ht="21" customHeight="1">
      <c r="A112" s="1247"/>
      <c r="B112" s="1247"/>
      <c r="C112" s="1247"/>
      <c r="D112" s="1241"/>
      <c r="E112" s="1241"/>
      <c r="F112" s="1241"/>
      <c r="G112" s="29"/>
      <c r="H112" s="29"/>
      <c r="I112" s="53"/>
      <c r="J112" s="53"/>
      <c r="K112" s="53"/>
      <c r="L112" s="53"/>
      <c r="M112" s="53"/>
      <c r="N112" s="53"/>
      <c r="O112" s="53"/>
      <c r="P112" s="53"/>
      <c r="Q112" s="53"/>
      <c r="R112" s="53"/>
      <c r="S112" s="53"/>
      <c r="T112" s="53"/>
      <c r="U112" s="53"/>
      <c r="V112" s="53"/>
      <c r="W112" s="53"/>
      <c r="X112" s="53"/>
      <c r="Y112" s="53"/>
      <c r="Z112" s="53"/>
      <c r="AA112" s="53"/>
      <c r="AB112" s="56"/>
      <c r="AC112" s="56"/>
      <c r="AD112" s="186"/>
      <c r="AE112" s="186"/>
      <c r="AF112" s="53"/>
      <c r="AG112" s="53"/>
      <c r="AH112" s="53"/>
      <c r="AI112" s="53"/>
      <c r="AJ112" s="53"/>
      <c r="AK112" s="53"/>
      <c r="AL112" s="53"/>
      <c r="AM112" s="53"/>
      <c r="AN112" s="53"/>
      <c r="AO112" s="53"/>
      <c r="AP112" s="53"/>
      <c r="AQ112" s="114"/>
      <c r="AR112" s="114"/>
      <c r="AS112" s="114"/>
      <c r="AT112" s="114"/>
      <c r="AU112" s="114"/>
      <c r="AV112" s="114"/>
      <c r="AW112" s="114"/>
      <c r="AX112" s="114"/>
      <c r="AY112" s="114"/>
      <c r="AZ112" s="114"/>
    </row>
    <row r="113" spans="1:52" s="24" customFormat="1" ht="21" customHeight="1">
      <c r="A113" s="1242" t="s">
        <v>152</v>
      </c>
      <c r="B113" s="1242"/>
      <c r="C113" s="1242"/>
      <c r="D113" s="1241"/>
      <c r="E113" s="1241"/>
      <c r="F113" s="1241"/>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6"/>
      <c r="AE113" s="186"/>
      <c r="AF113" s="53"/>
      <c r="AG113" s="53"/>
      <c r="AH113" s="53"/>
      <c r="AI113" s="53"/>
      <c r="AJ113" s="53"/>
      <c r="AK113" s="53"/>
      <c r="AL113" s="53"/>
      <c r="AM113" s="53"/>
      <c r="AN113" s="53"/>
      <c r="AO113" s="53"/>
      <c r="AP113" s="53"/>
      <c r="AQ113" s="114"/>
      <c r="AR113" s="114"/>
      <c r="AS113" s="114"/>
      <c r="AT113" s="114"/>
      <c r="AU113" s="114"/>
      <c r="AV113" s="114"/>
      <c r="AW113" s="114"/>
      <c r="AX113" s="114"/>
      <c r="AY113" s="114"/>
      <c r="AZ113" s="114"/>
    </row>
    <row r="114" spans="1:52" s="24" customFormat="1" ht="21" customHeight="1">
      <c r="A114" s="1242" t="s">
        <v>153</v>
      </c>
      <c r="B114" s="1242"/>
      <c r="C114" s="1242"/>
      <c r="D114" s="1241"/>
      <c r="E114" s="1241"/>
      <c r="F114" s="1241"/>
      <c r="G114" s="29"/>
      <c r="H114" s="29"/>
      <c r="I114" s="53"/>
      <c r="J114" s="53"/>
      <c r="K114" s="53"/>
      <c r="L114" s="53"/>
      <c r="M114" s="53"/>
      <c r="N114" s="53"/>
      <c r="O114" s="53"/>
      <c r="P114" s="53"/>
      <c r="Q114" s="53"/>
      <c r="R114" s="53"/>
      <c r="S114" s="53"/>
      <c r="T114" s="53"/>
      <c r="U114" s="53"/>
      <c r="V114" s="53"/>
      <c r="W114" s="53"/>
      <c r="X114" s="53"/>
      <c r="Y114" s="53"/>
      <c r="Z114" s="53"/>
      <c r="AA114" s="53"/>
      <c r="AB114" s="56"/>
      <c r="AC114" s="56"/>
      <c r="AD114" s="186"/>
      <c r="AE114" s="186"/>
      <c r="AF114" s="53"/>
      <c r="AG114" s="53"/>
      <c r="AH114" s="53"/>
      <c r="AI114" s="53"/>
      <c r="AJ114" s="53"/>
      <c r="AK114" s="53"/>
      <c r="AL114" s="53"/>
      <c r="AM114" s="53"/>
      <c r="AN114" s="53"/>
      <c r="AO114" s="53"/>
      <c r="AP114" s="53"/>
      <c r="AQ114" s="114"/>
      <c r="AR114" s="114"/>
      <c r="AS114" s="114"/>
      <c r="AT114" s="114"/>
      <c r="AU114" s="114"/>
      <c r="AV114" s="114"/>
      <c r="AW114" s="114"/>
      <c r="AX114" s="114"/>
      <c r="AY114" s="114"/>
      <c r="AZ114" s="114"/>
    </row>
    <row r="115" spans="1:52" s="24" customFormat="1" ht="52.5" customHeight="1">
      <c r="A115" s="1242" t="s">
        <v>154</v>
      </c>
      <c r="B115" s="1242"/>
      <c r="C115" s="1242"/>
      <c r="D115" s="1241"/>
      <c r="E115" s="1241"/>
      <c r="F115" s="1241"/>
      <c r="G115" s="76"/>
      <c r="H115" s="76"/>
      <c r="I115" s="53"/>
      <c r="J115" s="53"/>
      <c r="K115" s="53"/>
      <c r="L115" s="53"/>
      <c r="M115" s="53"/>
      <c r="N115" s="53"/>
      <c r="O115" s="53"/>
      <c r="P115" s="53"/>
      <c r="Q115" s="53"/>
      <c r="R115" s="53"/>
      <c r="S115" s="53"/>
      <c r="T115" s="53"/>
      <c r="U115" s="53"/>
      <c r="V115" s="53"/>
      <c r="W115" s="53"/>
      <c r="X115" s="53"/>
      <c r="Y115" s="53"/>
      <c r="Z115" s="53"/>
      <c r="AA115" s="53"/>
      <c r="AB115" s="56"/>
      <c r="AC115" s="56"/>
      <c r="AD115" s="186"/>
      <c r="AE115" s="186"/>
      <c r="AF115" s="53"/>
      <c r="AG115" s="53"/>
      <c r="AH115" s="53"/>
      <c r="AI115" s="53"/>
      <c r="AJ115" s="53"/>
      <c r="AK115" s="53"/>
      <c r="AL115" s="53"/>
      <c r="AM115" s="53"/>
      <c r="AN115" s="53"/>
      <c r="AO115" s="53"/>
      <c r="AP115" s="53"/>
      <c r="AQ115" s="114"/>
      <c r="AR115" s="114"/>
      <c r="AS115" s="114"/>
      <c r="AT115" s="114"/>
      <c r="AU115" s="114"/>
      <c r="AV115" s="114"/>
      <c r="AW115" s="114"/>
      <c r="AX115" s="114"/>
      <c r="AY115" s="114"/>
      <c r="AZ115" s="114"/>
    </row>
    <row r="116" spans="1:52" s="24" customFormat="1" ht="21" customHeight="1">
      <c r="A116" s="1251" t="s">
        <v>155</v>
      </c>
      <c r="B116" s="1251"/>
      <c r="C116" s="1251"/>
      <c r="D116" s="1241"/>
      <c r="E116" s="1241"/>
      <c r="F116" s="1241"/>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6"/>
      <c r="AE116" s="186"/>
      <c r="AF116" s="53"/>
      <c r="AG116" s="53"/>
      <c r="AH116" s="53"/>
      <c r="AI116" s="53"/>
      <c r="AJ116" s="53"/>
      <c r="AK116" s="53"/>
      <c r="AL116" s="53"/>
      <c r="AM116" s="53"/>
      <c r="AN116" s="53"/>
      <c r="AO116" s="53"/>
      <c r="AP116" s="53"/>
    </row>
    <row r="117" spans="1:52" s="24" customFormat="1" ht="21" customHeight="1">
      <c r="A117" s="1240"/>
      <c r="B117" s="1240"/>
      <c r="C117" s="1240"/>
      <c r="D117" s="1241"/>
      <c r="E117" s="1241"/>
      <c r="F117" s="1241"/>
      <c r="G117" s="29"/>
      <c r="H117" s="29"/>
      <c r="I117" s="53"/>
      <c r="J117" s="53"/>
      <c r="K117" s="53"/>
      <c r="L117" s="53"/>
      <c r="M117" s="53"/>
      <c r="N117" s="53"/>
      <c r="O117" s="53"/>
      <c r="P117" s="53"/>
      <c r="Q117" s="53"/>
      <c r="R117" s="53"/>
      <c r="S117" s="53"/>
      <c r="T117" s="53"/>
      <c r="U117" s="53"/>
      <c r="V117" s="53"/>
      <c r="W117" s="53"/>
      <c r="X117" s="53"/>
      <c r="Y117" s="53"/>
      <c r="Z117" s="53"/>
      <c r="AA117" s="53"/>
      <c r="AB117" s="56"/>
      <c r="AC117" s="56"/>
      <c r="AD117" s="186"/>
      <c r="AE117" s="186"/>
      <c r="AF117" s="53"/>
      <c r="AG117" s="53"/>
      <c r="AH117" s="53"/>
      <c r="AI117" s="53"/>
      <c r="AJ117" s="53"/>
      <c r="AK117" s="53"/>
      <c r="AL117" s="53"/>
      <c r="AM117" s="53"/>
      <c r="AN117" s="53"/>
      <c r="AO117" s="53"/>
      <c r="AP117" s="53"/>
    </row>
    <row r="118" spans="1:52">
      <c r="A118" s="1247"/>
      <c r="B118" s="1247"/>
      <c r="C118" s="1247"/>
      <c r="D118" s="1241"/>
      <c r="E118" s="1241"/>
      <c r="F118" s="1241"/>
    </row>
    <row r="119" spans="1:52">
      <c r="A119" s="67"/>
      <c r="B119" s="67"/>
      <c r="C119" s="67"/>
      <c r="D119" s="106"/>
      <c r="E119" s="106"/>
      <c r="F119" s="106"/>
    </row>
    <row r="120" spans="1:52" ht="47.25" customHeight="1">
      <c r="A120" s="1080" t="str">
        <f>H120&amp;I120&amp;J120</f>
        <v/>
      </c>
      <c r="B120" s="1080"/>
      <c r="C120" s="1080"/>
      <c r="D120" s="1080"/>
      <c r="E120" s="1080"/>
      <c r="F120" s="1080"/>
      <c r="H120" s="211"/>
      <c r="I120" s="212"/>
      <c r="J120" s="212"/>
    </row>
  </sheetData>
  <sheetProtection formatColumns="0" formatRows="0" selectLockedCells="1"/>
  <dataConsolidate/>
  <customSheetViews>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59" right="0.46" top="0.59055118110236204" bottom="0.59055118110236204" header="0.35433070866141703" footer="0.35433070866141703"/>
      <pageSetup scale="59" fitToHeight="5" orientation="portrait" r:id="rId2"/>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59" right="0.46" top="0.59055118110236204" bottom="0.59055118110236204" header="0.35433070866141703" footer="0.35433070866141703"/>
      <pageSetup scale="59" fitToHeight="5" orientation="portrait" r:id="rId3"/>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542FB945-3A86-4033-AD40-00AF24CF3803}" scale="8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76" fitToHeight="5" orientation="portrait" r:id="rId34"/>
      <headerFooter alignWithMargins="0">
        <oddFooter>&amp;R&amp;"Book Antiqua,Bold"&amp;8 Page &amp;P of &amp;N</oddFooter>
      </headerFooter>
    </customSheetView>
  </customSheetViews>
  <mergeCells count="121">
    <mergeCell ref="A1:E1"/>
    <mergeCell ref="B91:F91"/>
    <mergeCell ref="B37:C37"/>
    <mergeCell ref="B38:C38"/>
    <mergeCell ref="B39:C39"/>
    <mergeCell ref="B40:C40"/>
    <mergeCell ref="D44:F44"/>
    <mergeCell ref="B45:C45"/>
    <mergeCell ref="B56:C56"/>
    <mergeCell ref="D56:F56"/>
    <mergeCell ref="A3:F3"/>
    <mergeCell ref="C5:F5"/>
    <mergeCell ref="B6:C6"/>
    <mergeCell ref="B36:C36"/>
    <mergeCell ref="B31:C31"/>
    <mergeCell ref="D24:F24"/>
    <mergeCell ref="B30:C30"/>
    <mergeCell ref="D23:F23"/>
    <mergeCell ref="D25:F25"/>
    <mergeCell ref="D26:F26"/>
    <mergeCell ref="C83:D83"/>
    <mergeCell ref="B47:C47"/>
    <mergeCell ref="D47:F47"/>
    <mergeCell ref="D42:F42"/>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D116:F116"/>
    <mergeCell ref="A118:C118"/>
    <mergeCell ref="D118:F118"/>
    <mergeCell ref="B88:F88"/>
    <mergeCell ref="A116:C116"/>
    <mergeCell ref="A117:C117"/>
    <mergeCell ref="D117:F117"/>
    <mergeCell ref="A103:F103"/>
    <mergeCell ref="A104:B104"/>
    <mergeCell ref="B106:C106"/>
    <mergeCell ref="A110:C110"/>
    <mergeCell ref="D110:F110"/>
    <mergeCell ref="B89:F89"/>
    <mergeCell ref="B32:C32"/>
    <mergeCell ref="D36:F36"/>
    <mergeCell ref="B41:C41"/>
    <mergeCell ref="B62:F62"/>
    <mergeCell ref="D48:F48"/>
    <mergeCell ref="B49:C49"/>
    <mergeCell ref="B63:F63"/>
    <mergeCell ref="D43:F43"/>
    <mergeCell ref="B43:C43"/>
    <mergeCell ref="B50:C50"/>
    <mergeCell ref="B57:F57"/>
    <mergeCell ref="B55:C55"/>
    <mergeCell ref="A120:F120"/>
    <mergeCell ref="A114:C114"/>
    <mergeCell ref="D114:F114"/>
    <mergeCell ref="A115:C115"/>
    <mergeCell ref="D115:F115"/>
    <mergeCell ref="D112:F112"/>
    <mergeCell ref="A112:C112"/>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86:F86"/>
    <mergeCell ref="B46:C46"/>
    <mergeCell ref="B64:F64"/>
    <mergeCell ref="B65:F65"/>
    <mergeCell ref="D49:F49"/>
    <mergeCell ref="A111:C111"/>
    <mergeCell ref="D113:F113"/>
    <mergeCell ref="D111:F111"/>
    <mergeCell ref="A113:C113"/>
    <mergeCell ref="B107:C107"/>
    <mergeCell ref="B90:F90"/>
    <mergeCell ref="B92:F92"/>
    <mergeCell ref="B87:F87"/>
    <mergeCell ref="B84:F84"/>
    <mergeCell ref="B85:F85"/>
    <mergeCell ref="D46:F46"/>
    <mergeCell ref="B66:F66"/>
    <mergeCell ref="B58:F58"/>
    <mergeCell ref="B59:F59"/>
    <mergeCell ref="B60:F60"/>
    <mergeCell ref="B61:F61"/>
    <mergeCell ref="B48:C48"/>
    <mergeCell ref="B68:F68"/>
    <mergeCell ref="B67:F67"/>
  </mergeCells>
  <conditionalFormatting sqref="A103:F108">
    <cfRule type="expression" dxfId="11" priority="13">
      <formula>$H$28="Sole Bidder"</formula>
    </cfRule>
  </conditionalFormatting>
  <conditionalFormatting sqref="B106:C106">
    <cfRule type="expression" dxfId="10" priority="11">
      <formula>$A$106=""</formula>
    </cfRule>
  </conditionalFormatting>
  <conditionalFormatting sqref="B107:C107">
    <cfRule type="expression" dxfId="9" priority="10">
      <formula>$A$107=""</formula>
    </cfRule>
  </conditionalFormatting>
  <conditionalFormatting sqref="B90:F90">
    <cfRule type="expression" dxfId="8" priority="36" stopIfTrue="1">
      <formula>$K$90=2</formula>
    </cfRule>
  </conditionalFormatting>
  <conditionalFormatting sqref="B91:F91">
    <cfRule type="expression" dxfId="7" priority="2">
      <formula>$K$91=1</formula>
    </cfRule>
  </conditionalFormatting>
  <conditionalFormatting sqref="D23:F23">
    <cfRule type="expression" dxfId="6" priority="1">
      <formula>$K$91=1</formula>
    </cfRule>
    <cfRule type="expression" dxfId="5" priority="3">
      <formula>$K$93=2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6:F107">
    <cfRule type="expression" dxfId="2" priority="18" stopIfTrue="1">
      <formula>$E$106=""</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$AC$19:$AC$24</formula1>
    </dataValidation>
    <dataValidation type="whole" allowBlank="1" showInputMessage="1" showErrorMessage="1" error="Enter numeric figure above and including 250" prompt="Enter the Validity of Bid Security in days" sqref="J21" xr:uid="{00000000-0002-0000-1B00-000003000000}">
      <formula1>250</formula1>
      <formula2>500</formula2>
    </dataValidation>
  </dataValidations>
  <pageMargins left="0.59" right="0.46" top="0.59055118110236204" bottom="0.59055118110236204" header="0.35433070866141703" footer="0.35433070866141703"/>
  <pageSetup scale="75" fitToHeight="5" orientation="portrait" r:id="rId35"/>
  <headerFooter alignWithMargins="0">
    <oddFooter>&amp;R&amp;"Book Antiqua,Bold"&amp;8 Page &amp;P of &amp;N</oddFooter>
  </headerFooter>
  <rowBreaks count="1" manualBreakCount="1">
    <brk id="93" max="5" man="1"/>
  </row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5" customWidth="1"/>
    <col min="2" max="2" width="11.85546875" style="135" customWidth="1"/>
    <col min="3" max="16384" width="9.140625" style="135"/>
  </cols>
  <sheetData>
    <row r="1" spans="1:4" s="134" customFormat="1" ht="30" customHeight="1">
      <c r="A1" s="1267">
        <f>'Bid Form 1st Envelope '!I21</f>
        <v>0</v>
      </c>
      <c r="B1" s="1267"/>
    </row>
    <row r="2" spans="1:4" s="134" customFormat="1" ht="30" customHeight="1"/>
    <row r="3" spans="1:4">
      <c r="A3" s="134"/>
    </row>
    <row r="4" spans="1:4">
      <c r="A4" s="168" t="str">
        <f>IF(OR((A1&gt;9999999999),(A1&lt;0)),"Invalid Entry - More than 1000 crore OR -ve value",IF(A1=0, "Rs. Zero Only ",+CONCATENATE("Rs. ", B11,D11,B10,D10,B9,D9,B8,D8,B7,D7,B6," Only")))</f>
        <v xml:space="preserve">Rs. Zero Only </v>
      </c>
    </row>
    <row r="5" spans="1:4">
      <c r="A5" s="134"/>
    </row>
    <row r="6" spans="1:4">
      <c r="A6" s="169">
        <f>-INT(A1/100)*100+ROUND(A1,0)</f>
        <v>0</v>
      </c>
      <c r="B6" s="135" t="str">
        <f t="shared" ref="B6:B11" si="0">IF(A6=0,"",LOOKUP(A6,$A$13:$A$112,$B$13:$B$112))</f>
        <v/>
      </c>
      <c r="D6" s="168"/>
    </row>
    <row r="7" spans="1:4">
      <c r="A7" s="169">
        <f>-INT(A1/1000)*10+INT(A1/100)</f>
        <v>0</v>
      </c>
      <c r="B7" s="135" t="str">
        <f t="shared" si="0"/>
        <v/>
      </c>
      <c r="D7" s="168" t="str">
        <f>+IF(B7="",""," Hundred ")</f>
        <v/>
      </c>
    </row>
    <row r="8" spans="1:4">
      <c r="A8" s="169">
        <f>-INT(A1/100000)*100+INT(A1/1000)</f>
        <v>0</v>
      </c>
      <c r="B8" s="135" t="str">
        <f t="shared" si="0"/>
        <v/>
      </c>
      <c r="D8" s="168" t="str">
        <f>IF((B8=""),IF(C8="",""," Thousand ")," Thousand ")</f>
        <v/>
      </c>
    </row>
    <row r="9" spans="1:4">
      <c r="A9" s="169">
        <f>-INT(A1/10000000)*100+INT(A1/100000)</f>
        <v>0</v>
      </c>
      <c r="B9" s="135" t="str">
        <f t="shared" si="0"/>
        <v/>
      </c>
      <c r="D9" s="168" t="str">
        <f>IF((B9=""),IF(C9="",""," Lac ")," Lac ")</f>
        <v/>
      </c>
    </row>
    <row r="10" spans="1:4">
      <c r="A10" s="169">
        <f>-INT(A1/1000000000)*100+INT(A1/10000000)</f>
        <v>0</v>
      </c>
      <c r="B10" s="170" t="str">
        <f t="shared" si="0"/>
        <v/>
      </c>
      <c r="D10" s="168" t="str">
        <f>IF((B10=""),IF(C10="",""," Crore ")," Crore ")</f>
        <v/>
      </c>
    </row>
    <row r="11" spans="1:4">
      <c r="A11" s="171">
        <f>-INT(A1/10000000000)*1000+INT(A1/1000000000)</f>
        <v>0</v>
      </c>
      <c r="B11" s="170" t="str">
        <f t="shared" si="0"/>
        <v/>
      </c>
      <c r="D11" s="168" t="str">
        <f>IF((B11=""),IF(C11="",""," Hundred ")," Hundred ")</f>
        <v/>
      </c>
    </row>
    <row r="13" spans="1:4">
      <c r="A13" s="172">
        <v>1</v>
      </c>
      <c r="B13" s="173" t="s">
        <v>162</v>
      </c>
    </row>
    <row r="14" spans="1:4">
      <c r="A14" s="172">
        <v>2</v>
      </c>
      <c r="B14" s="173" t="s">
        <v>163</v>
      </c>
    </row>
    <row r="15" spans="1:4">
      <c r="A15" s="172">
        <v>3</v>
      </c>
      <c r="B15" s="173" t="s">
        <v>164</v>
      </c>
    </row>
    <row r="16" spans="1:4">
      <c r="A16" s="172">
        <v>4</v>
      </c>
      <c r="B16" s="173" t="s">
        <v>165</v>
      </c>
    </row>
    <row r="17" spans="1:2">
      <c r="A17" s="172">
        <v>5</v>
      </c>
      <c r="B17" s="173" t="s">
        <v>166</v>
      </c>
    </row>
    <row r="18" spans="1:2">
      <c r="A18" s="172">
        <v>6</v>
      </c>
      <c r="B18" s="173" t="s">
        <v>167</v>
      </c>
    </row>
    <row r="19" spans="1:2">
      <c r="A19" s="172">
        <v>7</v>
      </c>
      <c r="B19" s="173" t="s">
        <v>168</v>
      </c>
    </row>
    <row r="20" spans="1:2">
      <c r="A20" s="172">
        <v>8</v>
      </c>
      <c r="B20" s="173" t="s">
        <v>169</v>
      </c>
    </row>
    <row r="21" spans="1:2">
      <c r="A21" s="172">
        <v>9</v>
      </c>
      <c r="B21" s="173" t="s">
        <v>170</v>
      </c>
    </row>
    <row r="22" spans="1:2">
      <c r="A22" s="172">
        <v>10</v>
      </c>
      <c r="B22" s="173" t="s">
        <v>171</v>
      </c>
    </row>
    <row r="23" spans="1:2">
      <c r="A23" s="172">
        <v>11</v>
      </c>
      <c r="B23" s="173" t="s">
        <v>172</v>
      </c>
    </row>
    <row r="24" spans="1:2">
      <c r="A24" s="172">
        <v>12</v>
      </c>
      <c r="B24" s="173" t="s">
        <v>173</v>
      </c>
    </row>
    <row r="25" spans="1:2">
      <c r="A25" s="172">
        <v>13</v>
      </c>
      <c r="B25" s="173" t="s">
        <v>174</v>
      </c>
    </row>
    <row r="26" spans="1:2">
      <c r="A26" s="172">
        <v>14</v>
      </c>
      <c r="B26" s="173" t="s">
        <v>175</v>
      </c>
    </row>
    <row r="27" spans="1:2">
      <c r="A27" s="172">
        <v>15</v>
      </c>
      <c r="B27" s="173" t="s">
        <v>176</v>
      </c>
    </row>
    <row r="28" spans="1:2">
      <c r="A28" s="172">
        <v>16</v>
      </c>
      <c r="B28" s="173" t="s">
        <v>177</v>
      </c>
    </row>
    <row r="29" spans="1:2">
      <c r="A29" s="172">
        <v>17</v>
      </c>
      <c r="B29" s="173" t="s">
        <v>178</v>
      </c>
    </row>
    <row r="30" spans="1:2">
      <c r="A30" s="172">
        <v>18</v>
      </c>
      <c r="B30" s="173" t="s">
        <v>179</v>
      </c>
    </row>
    <row r="31" spans="1:2">
      <c r="A31" s="172">
        <v>19</v>
      </c>
      <c r="B31" s="173" t="s">
        <v>180</v>
      </c>
    </row>
    <row r="32" spans="1:2">
      <c r="A32" s="172">
        <v>20</v>
      </c>
      <c r="B32" s="173" t="s">
        <v>181</v>
      </c>
    </row>
    <row r="33" spans="1:2">
      <c r="A33" s="172">
        <v>21</v>
      </c>
      <c r="B33" s="173" t="s">
        <v>182</v>
      </c>
    </row>
    <row r="34" spans="1:2">
      <c r="A34" s="172">
        <v>22</v>
      </c>
      <c r="B34" s="173" t="s">
        <v>183</v>
      </c>
    </row>
    <row r="35" spans="1:2">
      <c r="A35" s="172">
        <v>23</v>
      </c>
      <c r="B35" s="173" t="s">
        <v>184</v>
      </c>
    </row>
    <row r="36" spans="1:2">
      <c r="A36" s="172">
        <v>24</v>
      </c>
      <c r="B36" s="173" t="s">
        <v>185</v>
      </c>
    </row>
    <row r="37" spans="1:2">
      <c r="A37" s="172">
        <v>25</v>
      </c>
      <c r="B37" s="173" t="s">
        <v>186</v>
      </c>
    </row>
    <row r="38" spans="1:2">
      <c r="A38" s="172">
        <v>26</v>
      </c>
      <c r="B38" s="173" t="s">
        <v>187</v>
      </c>
    </row>
    <row r="39" spans="1:2">
      <c r="A39" s="172">
        <v>27</v>
      </c>
      <c r="B39" s="173" t="s">
        <v>188</v>
      </c>
    </row>
    <row r="40" spans="1:2">
      <c r="A40" s="172">
        <v>28</v>
      </c>
      <c r="B40" s="173" t="s">
        <v>189</v>
      </c>
    </row>
    <row r="41" spans="1:2">
      <c r="A41" s="172">
        <v>29</v>
      </c>
      <c r="B41" s="173" t="s">
        <v>190</v>
      </c>
    </row>
    <row r="42" spans="1:2">
      <c r="A42" s="172">
        <v>30</v>
      </c>
      <c r="B42" s="173" t="s">
        <v>191</v>
      </c>
    </row>
    <row r="43" spans="1:2">
      <c r="A43" s="172">
        <v>31</v>
      </c>
      <c r="B43" s="173" t="s">
        <v>192</v>
      </c>
    </row>
    <row r="44" spans="1:2">
      <c r="A44" s="172">
        <v>32</v>
      </c>
      <c r="B44" s="173" t="s">
        <v>193</v>
      </c>
    </row>
    <row r="45" spans="1:2">
      <c r="A45" s="172">
        <v>33</v>
      </c>
      <c r="B45" s="173" t="s">
        <v>194</v>
      </c>
    </row>
    <row r="46" spans="1:2">
      <c r="A46" s="172">
        <v>34</v>
      </c>
      <c r="B46" s="173" t="s">
        <v>195</v>
      </c>
    </row>
    <row r="47" spans="1:2">
      <c r="A47" s="172">
        <v>35</v>
      </c>
      <c r="B47" s="173" t="s">
        <v>12</v>
      </c>
    </row>
    <row r="48" spans="1:2">
      <c r="A48" s="172">
        <v>36</v>
      </c>
      <c r="B48" s="173" t="s">
        <v>196</v>
      </c>
    </row>
    <row r="49" spans="1:2">
      <c r="A49" s="172">
        <v>37</v>
      </c>
      <c r="B49" s="173" t="s">
        <v>197</v>
      </c>
    </row>
    <row r="50" spans="1:2">
      <c r="A50" s="172">
        <v>38</v>
      </c>
      <c r="B50" s="173" t="s">
        <v>198</v>
      </c>
    </row>
    <row r="51" spans="1:2">
      <c r="A51" s="172">
        <v>39</v>
      </c>
      <c r="B51" s="173" t="s">
        <v>199</v>
      </c>
    </row>
    <row r="52" spans="1:2">
      <c r="A52" s="172">
        <v>40</v>
      </c>
      <c r="B52" s="173" t="s">
        <v>200</v>
      </c>
    </row>
    <row r="53" spans="1:2">
      <c r="A53" s="172">
        <v>41</v>
      </c>
      <c r="B53" s="173" t="s">
        <v>201</v>
      </c>
    </row>
    <row r="54" spans="1:2">
      <c r="A54" s="172">
        <v>42</v>
      </c>
      <c r="B54" s="173" t="s">
        <v>202</v>
      </c>
    </row>
    <row r="55" spans="1:2">
      <c r="A55" s="172">
        <v>43</v>
      </c>
      <c r="B55" s="173" t="s">
        <v>203</v>
      </c>
    </row>
    <row r="56" spans="1:2">
      <c r="A56" s="172">
        <v>44</v>
      </c>
      <c r="B56" s="173" t="s">
        <v>204</v>
      </c>
    </row>
    <row r="57" spans="1:2">
      <c r="A57" s="172">
        <v>45</v>
      </c>
      <c r="B57" s="173" t="s">
        <v>205</v>
      </c>
    </row>
    <row r="58" spans="1:2">
      <c r="A58" s="172">
        <v>46</v>
      </c>
      <c r="B58" s="173" t="s">
        <v>206</v>
      </c>
    </row>
    <row r="59" spans="1:2">
      <c r="A59" s="172">
        <v>47</v>
      </c>
      <c r="B59" s="173" t="s">
        <v>207</v>
      </c>
    </row>
    <row r="60" spans="1:2">
      <c r="A60" s="172">
        <v>48</v>
      </c>
      <c r="B60" s="173" t="s">
        <v>208</v>
      </c>
    </row>
    <row r="61" spans="1:2">
      <c r="A61" s="172">
        <v>49</v>
      </c>
      <c r="B61" s="173" t="s">
        <v>209</v>
      </c>
    </row>
    <row r="62" spans="1:2">
      <c r="A62" s="172">
        <v>50</v>
      </c>
      <c r="B62" s="173" t="s">
        <v>210</v>
      </c>
    </row>
    <row r="63" spans="1:2">
      <c r="A63" s="172">
        <v>51</v>
      </c>
      <c r="B63" s="173" t="s">
        <v>211</v>
      </c>
    </row>
    <row r="64" spans="1:2">
      <c r="A64" s="172">
        <v>52</v>
      </c>
      <c r="B64" s="173" t="s">
        <v>212</v>
      </c>
    </row>
    <row r="65" spans="1:2">
      <c r="A65" s="172">
        <v>53</v>
      </c>
      <c r="B65" s="173" t="s">
        <v>213</v>
      </c>
    </row>
    <row r="66" spans="1:2">
      <c r="A66" s="172">
        <v>54</v>
      </c>
      <c r="B66" s="173" t="s">
        <v>214</v>
      </c>
    </row>
    <row r="67" spans="1:2">
      <c r="A67" s="172">
        <v>55</v>
      </c>
      <c r="B67" s="173" t="s">
        <v>215</v>
      </c>
    </row>
    <row r="68" spans="1:2">
      <c r="A68" s="172">
        <v>56</v>
      </c>
      <c r="B68" s="173" t="s">
        <v>216</v>
      </c>
    </row>
    <row r="69" spans="1:2">
      <c r="A69" s="172">
        <v>57</v>
      </c>
      <c r="B69" s="173" t="s">
        <v>217</v>
      </c>
    </row>
    <row r="70" spans="1:2">
      <c r="A70" s="172">
        <v>58</v>
      </c>
      <c r="B70" s="173" t="s">
        <v>218</v>
      </c>
    </row>
    <row r="71" spans="1:2">
      <c r="A71" s="172">
        <v>59</v>
      </c>
      <c r="B71" s="173" t="s">
        <v>219</v>
      </c>
    </row>
    <row r="72" spans="1:2">
      <c r="A72" s="172">
        <v>60</v>
      </c>
      <c r="B72" s="173" t="s">
        <v>220</v>
      </c>
    </row>
    <row r="73" spans="1:2">
      <c r="A73" s="172">
        <v>61</v>
      </c>
      <c r="B73" s="173" t="s">
        <v>221</v>
      </c>
    </row>
    <row r="74" spans="1:2">
      <c r="A74" s="172">
        <v>62</v>
      </c>
      <c r="B74" s="173" t="s">
        <v>222</v>
      </c>
    </row>
    <row r="75" spans="1:2">
      <c r="A75" s="172">
        <v>63</v>
      </c>
      <c r="B75" s="173" t="s">
        <v>223</v>
      </c>
    </row>
    <row r="76" spans="1:2">
      <c r="A76" s="172">
        <v>64</v>
      </c>
      <c r="B76" s="173" t="s">
        <v>224</v>
      </c>
    </row>
    <row r="77" spans="1:2">
      <c r="A77" s="172">
        <v>65</v>
      </c>
      <c r="B77" s="173" t="s">
        <v>225</v>
      </c>
    </row>
    <row r="78" spans="1:2">
      <c r="A78" s="172">
        <v>66</v>
      </c>
      <c r="B78" s="173" t="s">
        <v>226</v>
      </c>
    </row>
    <row r="79" spans="1:2">
      <c r="A79" s="172">
        <v>67</v>
      </c>
      <c r="B79" s="173" t="s">
        <v>227</v>
      </c>
    </row>
    <row r="80" spans="1:2">
      <c r="A80" s="172">
        <v>68</v>
      </c>
      <c r="B80" s="173" t="s">
        <v>228</v>
      </c>
    </row>
    <row r="81" spans="1:2">
      <c r="A81" s="172">
        <v>69</v>
      </c>
      <c r="B81" s="173" t="s">
        <v>229</v>
      </c>
    </row>
    <row r="82" spans="1:2">
      <c r="A82" s="172">
        <v>70</v>
      </c>
      <c r="B82" s="173" t="s">
        <v>230</v>
      </c>
    </row>
    <row r="83" spans="1:2">
      <c r="A83" s="172">
        <v>71</v>
      </c>
      <c r="B83" s="173" t="s">
        <v>231</v>
      </c>
    </row>
    <row r="84" spans="1:2">
      <c r="A84" s="172">
        <v>72</v>
      </c>
      <c r="B84" s="173" t="s">
        <v>232</v>
      </c>
    </row>
    <row r="85" spans="1:2">
      <c r="A85" s="172">
        <v>73</v>
      </c>
      <c r="B85" s="173" t="s">
        <v>233</v>
      </c>
    </row>
    <row r="86" spans="1:2">
      <c r="A86" s="172">
        <v>74</v>
      </c>
      <c r="B86" s="173" t="s">
        <v>234</v>
      </c>
    </row>
    <row r="87" spans="1:2">
      <c r="A87" s="172">
        <v>75</v>
      </c>
      <c r="B87" s="173" t="s">
        <v>235</v>
      </c>
    </row>
    <row r="88" spans="1:2">
      <c r="A88" s="172">
        <v>76</v>
      </c>
      <c r="B88" s="173" t="s">
        <v>236</v>
      </c>
    </row>
    <row r="89" spans="1:2">
      <c r="A89" s="172">
        <v>77</v>
      </c>
      <c r="B89" s="173" t="s">
        <v>237</v>
      </c>
    </row>
    <row r="90" spans="1:2">
      <c r="A90" s="172">
        <v>78</v>
      </c>
      <c r="B90" s="173" t="s">
        <v>238</v>
      </c>
    </row>
    <row r="91" spans="1:2">
      <c r="A91" s="172">
        <v>79</v>
      </c>
      <c r="B91" s="173" t="s">
        <v>239</v>
      </c>
    </row>
    <row r="92" spans="1:2">
      <c r="A92" s="172">
        <v>80</v>
      </c>
      <c r="B92" s="173" t="s">
        <v>240</v>
      </c>
    </row>
    <row r="93" spans="1:2">
      <c r="A93" s="172">
        <v>81</v>
      </c>
      <c r="B93" s="173" t="s">
        <v>241</v>
      </c>
    </row>
    <row r="94" spans="1:2">
      <c r="A94" s="172">
        <v>82</v>
      </c>
      <c r="B94" s="173" t="s">
        <v>242</v>
      </c>
    </row>
    <row r="95" spans="1:2">
      <c r="A95" s="172">
        <v>83</v>
      </c>
      <c r="B95" s="173" t="s">
        <v>243</v>
      </c>
    </row>
    <row r="96" spans="1:2">
      <c r="A96" s="172">
        <v>84</v>
      </c>
      <c r="B96" s="173" t="s">
        <v>244</v>
      </c>
    </row>
    <row r="97" spans="1:2">
      <c r="A97" s="172">
        <v>85</v>
      </c>
      <c r="B97" s="173" t="s">
        <v>245</v>
      </c>
    </row>
    <row r="98" spans="1:2">
      <c r="A98" s="172">
        <v>86</v>
      </c>
      <c r="B98" s="173" t="s">
        <v>246</v>
      </c>
    </row>
    <row r="99" spans="1:2">
      <c r="A99" s="172">
        <v>87</v>
      </c>
      <c r="B99" s="173" t="s">
        <v>247</v>
      </c>
    </row>
    <row r="100" spans="1:2">
      <c r="A100" s="172">
        <v>88</v>
      </c>
      <c r="B100" s="173" t="s">
        <v>248</v>
      </c>
    </row>
    <row r="101" spans="1:2">
      <c r="A101" s="172">
        <v>89</v>
      </c>
      <c r="B101" s="173" t="s">
        <v>249</v>
      </c>
    </row>
    <row r="102" spans="1:2">
      <c r="A102" s="172">
        <v>90</v>
      </c>
      <c r="B102" s="173" t="s">
        <v>250</v>
      </c>
    </row>
    <row r="103" spans="1:2">
      <c r="A103" s="172">
        <v>91</v>
      </c>
      <c r="B103" s="173" t="s">
        <v>251</v>
      </c>
    </row>
    <row r="104" spans="1:2">
      <c r="A104" s="172">
        <v>92</v>
      </c>
      <c r="B104" s="173" t="s">
        <v>252</v>
      </c>
    </row>
    <row r="105" spans="1:2">
      <c r="A105" s="172">
        <v>93</v>
      </c>
      <c r="B105" s="173" t="s">
        <v>253</v>
      </c>
    </row>
    <row r="106" spans="1:2">
      <c r="A106" s="172">
        <v>94</v>
      </c>
      <c r="B106" s="173" t="s">
        <v>254</v>
      </c>
    </row>
    <row r="107" spans="1:2">
      <c r="A107" s="172">
        <v>95</v>
      </c>
      <c r="B107" s="173" t="s">
        <v>255</v>
      </c>
    </row>
    <row r="108" spans="1:2">
      <c r="A108" s="172">
        <v>96</v>
      </c>
      <c r="B108" s="173" t="s">
        <v>256</v>
      </c>
    </row>
    <row r="109" spans="1:2">
      <c r="A109" s="172">
        <v>97</v>
      </c>
      <c r="B109" s="173" t="s">
        <v>257</v>
      </c>
    </row>
    <row r="110" spans="1:2">
      <c r="A110" s="172">
        <v>98</v>
      </c>
      <c r="B110" s="173" t="s">
        <v>258</v>
      </c>
    </row>
    <row r="111" spans="1:2">
      <c r="A111" s="172">
        <v>99</v>
      </c>
      <c r="B111" s="173" t="s">
        <v>259</v>
      </c>
    </row>
    <row r="112" spans="1:2">
      <c r="A112" s="172">
        <v>100</v>
      </c>
      <c r="B112" s="173" t="s">
        <v>260</v>
      </c>
    </row>
  </sheetData>
  <sheetProtection password="8F0B" sheet="1" objects="1" scenarios="1" selectLockedCells="1" selectUnlockedCells="1"/>
  <customSheetViews>
    <customSheetView guid="{28F8E3EE-9674-48D3-AA88-E28CD7FD8EC7}" state="hidden">
      <selection activeCell="A4" sqref="A4"/>
      <pageMargins left="0.75" right="0.75" top="1" bottom="1" header="0.5" footer="0.5"/>
      <pageSetup orientation="portrait" r:id="rId1"/>
      <headerFooter alignWithMargins="0"/>
    </customSheetView>
    <customSheetView guid="{869B0F9C-77A4-468D-A350-EA35CAE357D9}" state="hidden">
      <selection activeCell="A4" sqref="A4"/>
      <pageMargins left="0.75" right="0.75" top="1" bottom="1" header="0.5" footer="0.5"/>
      <pageSetup orientation="portrait" r:id="rId2"/>
      <headerFooter alignWithMargins="0"/>
    </customSheetView>
    <customSheetView guid="{B9DDBA10-9BB0-4D91-9619-C113F75B2489}" state="hidden">
      <selection activeCell="A4" sqref="A4"/>
      <pageMargins left="0.75" right="0.75" top="1" bottom="1" header="0.5" footer="0.5"/>
      <pageSetup orientation="portrait" r:id="rId3"/>
      <headerFooter alignWithMargins="0"/>
    </customSheetView>
    <customSheetView guid="{5D67CA2D-8BB3-4F00-894F-4872C1BBE88F}" state="hidden">
      <selection activeCell="A4" sqref="A4"/>
      <pageMargins left="0.75" right="0.75" top="1" bottom="1" header="0.5" footer="0.5"/>
      <pageSetup orientation="portrait" r:id="rId4"/>
      <headerFooter alignWithMargins="0"/>
    </customSheetView>
    <customSheetView guid="{F0C5A243-1ADF-42BF-85A0-B6506A13618B}" state="hidden">
      <selection activeCell="A4" sqref="A4"/>
      <pageMargins left="0.75" right="0.75" top="1" bottom="1" header="0.5" footer="0.5"/>
      <pageSetup orientation="portrait" r:id="rId5"/>
      <headerFooter alignWithMargins="0"/>
    </customSheetView>
    <customSheetView guid="{067EF7EF-2552-42C0-8B2F-9338A16B73EB}" state="hidden">
      <selection activeCell="A4" sqref="A4"/>
      <pageMargins left="0.75" right="0.75" top="1" bottom="1" header="0.5" footer="0.5"/>
      <pageSetup orientation="portrait" r:id="rId6"/>
      <headerFooter alignWithMargins="0"/>
    </customSheetView>
    <customSheetView guid="{F8DC905B-04E9-41D7-B695-0DB8D092215B}" state="hidden">
      <selection activeCell="A4" sqref="A4"/>
      <pageMargins left="0.75" right="0.75" top="1" bottom="1" header="0.5" footer="0.5"/>
      <pageSetup orientation="portrait" r:id="rId7"/>
      <headerFooter alignWithMargins="0"/>
    </customSheetView>
    <customSheetView guid="{3836A67F-51F8-4B52-B51D-937DC398CD1F}" state="hidden">
      <selection activeCell="A4" sqref="A4"/>
      <pageMargins left="0.75" right="0.75" top="1" bottom="1" header="0.5" footer="0.5"/>
      <pageSetup orientation="portrait" r:id="rId8"/>
      <headerFooter alignWithMargins="0"/>
    </customSheetView>
    <customSheetView guid="{A8583C01-5E6A-4469-ADCA-440E12AA8084}" state="hidden">
      <selection activeCell="A4" sqref="A4"/>
      <pageMargins left="0.75" right="0.75" top="1" bottom="1" header="0.5" footer="0.5"/>
      <pageSetup orientation="portrait" r:id="rId9"/>
      <headerFooter alignWithMargins="0"/>
    </customSheetView>
    <customSheetView guid="{05855B4F-D61E-4C97-B759-B2F96767F6F8}" state="hidden">
      <selection activeCell="A4" sqref="A4"/>
      <pageMargins left="0.75" right="0.75" top="1" bottom="1" header="0.5" footer="0.5"/>
      <pageSetup orientation="portrait" r:id="rId10"/>
      <headerFooter alignWithMargins="0"/>
    </customSheetView>
    <customSheetView guid="{82E8A0F5-0020-4355-95CF-28601763A783}" state="hidden">
      <selection activeCell="A4" sqref="A4"/>
      <pageMargins left="0.75" right="0.75" top="1" bottom="1" header="0.5" footer="0.5"/>
      <pageSetup orientation="portrait" r:id="rId11"/>
      <headerFooter alignWithMargins="0"/>
    </customSheetView>
    <customSheetView guid="{340562B9-6CEE-4962-8D7D-CA1C6778F52C}" state="hidden">
      <selection activeCell="A4" sqref="A4"/>
      <pageMargins left="0.75" right="0.75" top="1" bottom="1" header="0.5" footer="0.5"/>
      <pageSetup orientation="portrait" r:id="rId12"/>
      <headerFooter alignWithMargins="0"/>
    </customSheetView>
    <customSheetView guid="{38BECF6E-1A53-4F98-87B9-44F2C5F77E08}" state="hidden">
      <selection activeCell="A4" sqref="A4"/>
      <pageMargins left="0.75" right="0.75" top="1" bottom="1" header="0.5" footer="0.5"/>
      <pageSetup orientation="portrait" r:id="rId13"/>
      <headerFooter alignWithMargins="0"/>
    </customSheetView>
    <customSheetView guid="{8E3ED18F-7B8F-4A1C-969D-A70DC3B696C3}" state="hidden">
      <selection activeCell="A4" sqref="A4"/>
      <pageMargins left="0.75" right="0.75" top="1" bottom="1" header="0.5" footer="0.5"/>
      <pageSetup orientation="portrait" r:id="rId14"/>
      <headerFooter alignWithMargins="0"/>
    </customSheetView>
    <customSheetView guid="{477F7E43-D393-45BA-B99B-D838E4629B5D}"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DC28ED1E-3E35-4094-9C2B-5C0A1C1D459C}" state="hidden">
      <selection activeCell="A4" sqref="A4"/>
      <pageMargins left="0.75" right="0.75" top="1" bottom="1" header="0.5" footer="0.5"/>
      <pageSetup orientation="portrait" r:id="rId17"/>
      <headerFooter alignWithMargins="0"/>
    </customSheetView>
    <customSheetView guid="{7A9EA6D6-4DDF-43D9-92E6-C6AFAD14E266}" state="hidden">
      <selection activeCell="A4" sqref="A4"/>
      <pageMargins left="0.75" right="0.75" top="1" bottom="1" header="0.5" footer="0.5"/>
      <pageSetup orientation="portrait" r:id="rId18"/>
      <headerFooter alignWithMargins="0"/>
    </customSheetView>
    <customSheetView guid="{43BCBF1E-CDCF-4541-8D79-87EDCECBC1FD}" state="hidden">
      <selection activeCell="A4" sqref="A4"/>
      <pageMargins left="0.75" right="0.75" top="1" bottom="1" header="0.5" footer="0.5"/>
      <pageSetup orientation="portrait" r:id="rId19"/>
      <headerFooter alignWithMargins="0"/>
    </customSheetView>
    <customSheetView guid="{494F6778-23FE-4AAC-B37D-6C7543FC13B9}" state="hidden">
      <selection activeCell="A4" sqref="A4"/>
      <pageMargins left="0.75" right="0.75" top="1" bottom="1" header="0.5" footer="0.5"/>
      <pageSetup orientation="portrait" r:id="rId20"/>
      <headerFooter alignWithMargins="0"/>
    </customSheetView>
    <customSheetView guid="{F9FE2C60-2849-4C32-B532-2B1A89FFA9CD}" state="hidden">
      <selection activeCell="A4" sqref="A4"/>
      <pageMargins left="0.75" right="0.75" top="1" bottom="1" header="0.5" footer="0.5"/>
      <pageSetup orientation="portrait" r:id="rId21"/>
      <headerFooter alignWithMargins="0"/>
    </customSheetView>
    <customSheetView guid="{FE4EC9C4-31B9-4D40-8323-5B16C3BC840F}" state="hidden">
      <selection activeCell="A4" sqref="A4"/>
      <pageMargins left="0.75" right="0.75" top="1" bottom="1" header="0.5" footer="0.5"/>
      <pageSetup orientation="portrait" r:id="rId22"/>
      <headerFooter alignWithMargins="0"/>
    </customSheetView>
    <customSheetView guid="{C5EDD9E3-0801-4479-8600-A80B0FCFDF0B}" state="hidden">
      <selection activeCell="A4" sqref="A4"/>
      <pageMargins left="0.75" right="0.75" top="1" bottom="1" header="0.5" footer="0.5"/>
      <pageSetup orientation="portrait" r:id="rId23"/>
      <headerFooter alignWithMargins="0"/>
    </customSheetView>
    <customSheetView guid="{15A19D23-A9FD-4FC1-B7B0-F2D16BDFC729}" state="hidden">
      <selection activeCell="A4" sqref="A4"/>
      <pageMargins left="0.75" right="0.75" top="1" bottom="1" header="0.5" footer="0.5"/>
      <pageSetup orientation="portrait" r:id="rId24"/>
      <headerFooter alignWithMargins="0"/>
    </customSheetView>
    <customSheetView guid="{97C0FC0E-800C-45C9-895E-E91A3F1ADBA4}" state="hidden">
      <selection activeCell="A4" sqref="A4"/>
      <pageMargins left="0.75" right="0.75" top="1" bottom="1" header="0.5" footer="0.5"/>
      <pageSetup orientation="portrait" r:id="rId25"/>
      <headerFooter alignWithMargins="0"/>
    </customSheetView>
    <customSheetView guid="{CB7992C9-ABA5-4C7D-8C49-1E1D8E8875C7}" state="hidden">
      <selection activeCell="A4" sqref="A4"/>
      <pageMargins left="0.75" right="0.75" top="1" bottom="1" header="0.5" footer="0.5"/>
      <pageSetup orientation="portrait" r:id="rId26"/>
      <headerFooter alignWithMargins="0"/>
    </customSheetView>
    <customSheetView guid="{E51D3662-FFCE-4FD6-A590-7DDC9E38C41F}" state="hidden">
      <selection activeCell="A4" sqref="A4"/>
      <pageMargins left="0.75" right="0.75" top="1" bottom="1" header="0.5" footer="0.5"/>
      <pageSetup orientation="portrait" r:id="rId27"/>
      <headerFooter alignWithMargins="0"/>
    </customSheetView>
    <customSheetView guid="{2CF6F19D-227C-4840-A9E1-6C944B0145DB}" state="hidden">
      <selection activeCell="A4" sqref="A4"/>
      <pageMargins left="0.75" right="0.75" top="1" bottom="1" header="0.5" footer="0.5"/>
      <pageSetup orientation="portrait" r:id="rId28"/>
      <headerFooter alignWithMargins="0"/>
    </customSheetView>
    <customSheetView guid="{CDF7C778-C53B-45C7-952D-968F867FB204}" state="hidden">
      <selection activeCell="A4" sqref="A4"/>
      <pageMargins left="0.75" right="0.75" top="1" bottom="1" header="0.5" footer="0.5"/>
      <pageSetup orientation="portrait" r:id="rId29"/>
      <headerFooter alignWithMargins="0"/>
    </customSheetView>
    <customSheetView guid="{27CB7082-4FAB-46F1-8968-11E3E4A629B2}" state="hidden">
      <selection activeCell="A4" sqref="A4"/>
      <pageMargins left="0.75" right="0.75" top="1" bottom="1" header="0.5" footer="0.5"/>
      <pageSetup orientation="portrait" r:id="rId30"/>
      <headerFooter alignWithMargins="0"/>
    </customSheetView>
    <customSheetView guid="{273BBCBD-8F12-4445-A7CA-FDA7C67AE3D5}" state="hidden">
      <selection activeCell="A4" sqref="A4"/>
      <pageMargins left="0.75" right="0.75" top="1" bottom="1" header="0.5" footer="0.5"/>
      <pageSetup orientation="portrait" r:id="rId31"/>
      <headerFooter alignWithMargins="0"/>
    </customSheetView>
    <customSheetView guid="{5476C51C-4037-4B28-A818-10D7CDF0C66A}" state="hidden">
      <selection activeCell="A4" sqref="A4"/>
      <pageMargins left="0.75" right="0.75" top="1" bottom="1" header="0.5" footer="0.5"/>
      <pageSetup orientation="portrait" r:id="rId32"/>
      <headerFooter alignWithMargins="0"/>
    </customSheetView>
    <customSheetView guid="{696D4A13-5E44-4B16-B107-EB70ABB06CBE}" state="hidden">
      <selection activeCell="A4" sqref="A4"/>
      <pageMargins left="0.75" right="0.75" top="1" bottom="1" header="0.5" footer="0.5"/>
      <pageSetup orientation="portrait" r:id="rId33"/>
      <headerFooter alignWithMargins="0"/>
    </customSheetView>
    <customSheetView guid="{542FB945-3A86-4033-AD40-00AF24CF3803}"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28F8E3EE-9674-48D3-AA88-E28CD7FD8EC7}" state="hidden">
      <pageMargins left="0.7" right="0.7" top="0.75" bottom="0.75" header="0.3" footer="0.3"/>
    </customSheetView>
    <customSheetView guid="{869B0F9C-77A4-468D-A350-EA35CAE357D9}" state="hidden">
      <pageMargins left="0.7" right="0.7" top="0.75" bottom="0.75" header="0.3" footer="0.3"/>
    </customSheetView>
    <customSheetView guid="{B9DDBA10-9BB0-4D91-9619-C113F75B2489}" state="hidden">
      <pageMargins left="0.7" right="0.7" top="0.75" bottom="0.75" header="0.3" footer="0.3"/>
    </customSheetView>
    <customSheetView guid="{5D67CA2D-8BB3-4F00-894F-4872C1BBE88F}" state="hidden">
      <pageMargins left="0.7" right="0.7" top="0.75" bottom="0.75" header="0.3" footer="0.3"/>
    </customSheetView>
    <customSheetView guid="{F0C5A243-1ADF-42BF-85A0-B6506A13618B}"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 guid="{27CB7082-4FAB-46F1-8968-11E3E4A629B2}" state="hidden">
      <pageMargins left="0.7" right="0.7" top="0.75" bottom="0.75" header="0.3" footer="0.3"/>
    </customSheetView>
    <customSheetView guid="{273BBCBD-8F12-4445-A7CA-FDA7C67AE3D5}" state="hidden">
      <pageMargins left="0.7" right="0.7" top="0.75" bottom="0.75" header="0.3" footer="0.3"/>
    </customSheetView>
    <customSheetView guid="{5476C51C-4037-4B28-A818-10D7CDF0C66A}" state="hidden">
      <pageMargins left="0.7" right="0.7" top="0.75" bottom="0.75" header="0.3" footer="0.3"/>
    </customSheetView>
    <customSheetView guid="{696D4A13-5E44-4B16-B107-EB70ABB06CBE}" state="hidden">
      <pageMargins left="0.7" right="0.7" top="0.75" bottom="0.75" header="0.3" footer="0.3"/>
    </customSheetView>
    <customSheetView guid="{542FB945-3A86-4033-AD40-00AF24CF3803}"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46</vt:i4>
      </vt:variant>
    </vt:vector>
  </HeadingPairs>
  <TitlesOfParts>
    <vt:vector size="76"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 IP</vt:lpstr>
      <vt:lpstr>Attach 15</vt:lpstr>
      <vt:lpstr>Attach 16 </vt:lpstr>
      <vt:lpstr>Attach 17</vt:lpstr>
      <vt:lpstr>Sheet2</vt:lpstr>
      <vt:lpstr>Attach 19</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15'!Print_Area</vt:lpstr>
      <vt:lpstr>'Attach 16 '!Print_Area</vt:lpstr>
      <vt:lpstr>'Attach 17'!Print_Area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Rajesh Kumar Singh {राजेश कुमार सिंह}</cp:lastModifiedBy>
  <cp:lastPrinted>2022-11-19T05:43:57Z</cp:lastPrinted>
  <dcterms:created xsi:type="dcterms:W3CDTF">2010-09-27T08:09:01Z</dcterms:created>
  <dcterms:modified xsi:type="dcterms:W3CDTF">2026-03-16T09:41:43Z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2026-02-10T07:51:38Z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9fde5f0c-018d-44cf-bad9-f3695417709d</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